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codeName="ЭтаКнига" defaultThemeVersion="124226"/>
  <xr:revisionPtr revIDLastSave="0" documentId="8_{8F6866A9-1D41-4C10-B635-8806D615D98D}" xr6:coauthVersionLast="47" xr6:coauthVersionMax="47" xr10:uidLastSave="{00000000-0000-0000-0000-000000000000}"/>
  <bookViews>
    <workbookView xWindow="780" yWindow="600" windowWidth="14130" windowHeight="15600" xr2:uid="{00000000-000D-0000-FFFF-FFFF00000000}"/>
  </bookViews>
  <sheets>
    <sheet name="Сводка затрат" sheetId="1" r:id="rId1"/>
    <sheet name="ССР" sheetId="10" r:id="rId2"/>
    <sheet name="Источники ЦИ" sheetId="6" r:id="rId3"/>
    <sheet name="Проектные работы" sheetId="4" r:id="rId4"/>
    <sheet name="Изыскательские работы" sheetId="5" r:id="rId5"/>
    <sheet name="ССР объекта аналога" sheetId="9" r:id="rId6"/>
    <sheet name="ЛСР СМР объекта аналога" sheetId="7" r:id="rId7"/>
    <sheet name="ЛСР ПНР объекта аналога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6" l="1"/>
  <c r="D8" i="6"/>
  <c r="D7" i="6"/>
  <c r="D6" i="6"/>
  <c r="D5" i="6"/>
  <c r="D4" i="6"/>
  <c r="H16" i="9" l="1"/>
  <c r="H13" i="9"/>
  <c r="D14" i="9"/>
  <c r="H14" i="9" s="1"/>
  <c r="I46" i="1"/>
  <c r="C24" i="1"/>
  <c r="F23" i="10"/>
  <c r="F24" i="10" s="1"/>
  <c r="F25" i="10" s="1"/>
  <c r="E23" i="10"/>
  <c r="E24" i="10" s="1"/>
  <c r="E25" i="10" s="1"/>
  <c r="D23" i="10"/>
  <c r="G14" i="10"/>
  <c r="F14" i="10"/>
  <c r="F19" i="10" s="1"/>
  <c r="E14" i="10"/>
  <c r="F18" i="10"/>
  <c r="E18" i="10"/>
  <c r="E19" i="10" s="1"/>
  <c r="G22" i="10"/>
  <c r="H22" i="10" s="1"/>
  <c r="B22" i="10"/>
  <c r="B21" i="10"/>
  <c r="B16" i="10"/>
  <c r="B13" i="10"/>
  <c r="E16" i="5" l="1"/>
  <c r="E11" i="5"/>
  <c r="D16" i="5"/>
  <c r="D11" i="5"/>
  <c r="E22" i="5" l="1"/>
  <c r="E20" i="5"/>
  <c r="E18" i="5"/>
  <c r="B11" i="5"/>
  <c r="A4" i="5" a="1"/>
  <c r="A4" i="5" s="1"/>
  <c r="E11" i="4"/>
  <c r="E14" i="4" s="1"/>
  <c r="E16" i="4" s="1"/>
  <c r="E17" i="4" s="1"/>
  <c r="D10" i="6" s="1"/>
  <c r="G10" i="6" s="1"/>
  <c r="D11" i="4"/>
  <c r="B11" i="4"/>
  <c r="A4" i="4" a="1"/>
  <c r="A4" i="4" s="1"/>
  <c r="D13" i="10"/>
  <c r="G17" i="10" l="1"/>
  <c r="H17" i="10" s="1"/>
  <c r="G16" i="10"/>
  <c r="D16" i="10"/>
  <c r="D3" i="6" l="1"/>
  <c r="G3" i="6" s="1"/>
  <c r="H16" i="10"/>
  <c r="H13" i="10"/>
  <c r="D14" i="10" l="1"/>
  <c r="H14" i="10" s="1"/>
  <c r="B3" i="10" l="1" a="1"/>
  <c r="B3" i="10" s="1"/>
  <c r="D18" i="10"/>
  <c r="D19" i="10" s="1"/>
  <c r="D24" i="10" s="1"/>
  <c r="D25" i="10" s="1"/>
  <c r="C23" i="1" s="1"/>
  <c r="H18" i="10"/>
  <c r="H19" i="10" s="1"/>
  <c r="G18" i="10"/>
  <c r="G19" i="10" s="1"/>
  <c r="D11" i="6"/>
  <c r="H46" i="1" l="1"/>
  <c r="G21" i="10"/>
  <c r="D18" i="9"/>
  <c r="D19" i="9" s="1"/>
  <c r="D20" i="9" s="1"/>
  <c r="H17" i="9"/>
  <c r="H18" i="9" s="1"/>
  <c r="H19" i="9" s="1"/>
  <c r="H20" i="9" s="1"/>
  <c r="D6" i="9" s="1"/>
  <c r="H21" i="10" l="1"/>
  <c r="H23" i="10" s="1"/>
  <c r="H24" i="10" s="1"/>
  <c r="H25" i="10" s="1"/>
  <c r="D6" i="10" s="1"/>
  <c r="G23" i="10"/>
  <c r="G18" i="9"/>
  <c r="G19" i="9" s="1"/>
  <c r="G20" i="9" s="1"/>
  <c r="G24" i="10" l="1"/>
  <c r="C25" i="1"/>
  <c r="G46" i="1" s="1"/>
  <c r="H38" i="1"/>
  <c r="H37" i="1"/>
  <c r="H36" i="1"/>
  <c r="G25" i="10" l="1"/>
  <c r="C26" i="1"/>
  <c r="J46" i="1" l="1"/>
  <c r="K46" i="1" s="1"/>
  <c r="C27" i="1"/>
  <c r="G11" i="6"/>
  <c r="C29" i="1" l="1"/>
  <c r="C6" i="1" s="1"/>
  <c r="C28" i="1"/>
  <c r="C30" i="1" l="1"/>
  <c r="C3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<sst xmlns="http://schemas.openxmlformats.org/spreadsheetml/2006/main" count="5337" uniqueCount="564">
  <si>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</si>
  <si>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</si>
  <si>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</si>
  <si>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</si>
  <si>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</si>
  <si>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</si>
  <si>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</si>
  <si>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</si>
  <si>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</si>
  <si>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</si>
  <si>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</si>
  <si>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</si>
  <si>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</si>
  <si>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</si>
  <si>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</si>
  <si>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</si>
  <si>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</si>
  <si>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4</t>
  </si>
  <si>
    <t>Год:</t>
  </si>
  <si>
    <t>Идентиф.</t>
  </si>
  <si>
    <t>Сметная стоимость в текущ уровне цен на 1 кв 2026г в том числе:</t>
  </si>
  <si>
    <t>1.1</t>
  </si>
  <si>
    <t>1.2</t>
  </si>
  <si>
    <t>1.3</t>
  </si>
  <si>
    <t xml:space="preserve">  строительных и монтажных работ</t>
  </si>
  <si>
    <t xml:space="preserve">  оборудования</t>
  </si>
  <si>
    <t xml:space="preserve">  прочих затрат</t>
  </si>
  <si>
    <t xml:space="preserve">  НДС (22%)</t>
  </si>
  <si>
    <t>2</t>
  </si>
  <si>
    <t>3</t>
  </si>
  <si>
    <t>3.1</t>
  </si>
  <si>
    <t>3.2</t>
  </si>
  <si>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</si>
  <si>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</si>
  <si>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</si>
  <si>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</si>
  <si>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</si>
  <si>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</si>
  <si>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</si>
  <si>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</si>
  <si>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</si>
  <si>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</si>
  <si>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</si>
  <si>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</si>
  <si>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</si>
  <si>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</si>
  <si>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</si>
  <si>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</si>
  <si>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</si>
  <si>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</si>
  <si>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</si>
  <si>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>Реконструкция 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</si>
  <si>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</si>
  <si>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</si>
  <si>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</si>
  <si>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</si>
  <si>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</si>
  <si>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</si>
  <si>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</si>
  <si>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</si>
  <si>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</si>
  <si>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</si>
  <si>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</si>
  <si>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</si>
  <si>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</si>
  <si>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</si>
  <si>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</si>
  <si>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</si>
  <si>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</si>
  <si>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</si>
  <si>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</si>
  <si>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</si>
  <si>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</si>
  <si>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</si>
  <si>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</si>
  <si>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</si>
  <si>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</si>
  <si>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</si>
  <si>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</si>
  <si>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</si>
  <si>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</si>
  <si>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</si>
  <si>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</si>
  <si>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</si>
  <si>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</si>
  <si>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ГЭСН33-04-040-01</t>
  </si>
  <si>
    <t>Демонтаж: 3-х проводов ВЛ 0,38 кВ с одной опоры</t>
  </si>
  <si>
    <t>шт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</si>
  <si>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</si>
  <si>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</si>
  <si>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</si>
  <si>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</si>
  <si>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</si>
  <si>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1-100-28</t>
  </si>
  <si>
    <t>Средний разряд работы 2,8</t>
  </si>
  <si>
    <t>1,38
(1,2*1,15)</t>
  </si>
  <si>
    <t>ЭМ</t>
  </si>
  <si>
    <t>ОТм(ЗТм)</t>
  </si>
  <si>
    <t>91.06.06-011</t>
  </si>
  <si>
    <t>Автогидроподъемники, высота подъема 12 м</t>
  </si>
  <si>
    <t>маш.-ч</t>
  </si>
  <si>
    <t>1,5
(1,2*1,25)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</si>
  <si>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</si>
  <si>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</si>
  <si>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</si>
  <si>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</si>
  <si>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</si>
  <si>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</si>
  <si>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</si>
  <si>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</si>
  <si>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</si>
  <si>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Пр/774-027.0, Приказ № 774/пр от 11.12.2020 п.16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</si>
  <si>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</si>
  <si>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</si>
  <si>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</si>
  <si>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</si>
  <si>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</si>
  <si>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</si>
  <si>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ГЭСН33-04-041-02</t>
  </si>
  <si>
    <t>ответвление</t>
  </si>
  <si>
    <t>1-100-25</t>
  </si>
  <si>
    <t>Средний разряд работы 2,5</t>
  </si>
  <si>
    <t>5</t>
  </si>
  <si>
    <t>ГЭСН33-01-007-02</t>
  </si>
  <si>
    <t>Бурение котлованов на глубину бурения: до 3 м, 2 группа грунтов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</si>
  <si>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</si>
  <si>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</si>
  <si>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</si>
  <si>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</si>
  <si>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</si>
  <si>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</si>
  <si>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</si>
  <si>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</si>
  <si>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</si>
  <si>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</si>
  <si>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</si>
  <si>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7</t>
  </si>
  <si>
    <t>8</t>
  </si>
  <si>
    <t>34-1
Сплит-форма Пензенская область на 1 квартал 2026 года.xlsx</t>
  </si>
  <si>
    <t>1т груза</t>
  </si>
  <si>
    <t>9</t>
  </si>
  <si>
    <t>10</t>
  </si>
  <si>
    <t>34-2
Сплит-форма Пензенская область на 1 квартал 2026 года.xlsx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</si>
  <si>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</si>
  <si>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</si>
  <si>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</si>
  <si>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</si>
  <si>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</si>
  <si>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</si>
  <si>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</si>
  <si>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</si>
  <si>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</si>
  <si>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</si>
  <si>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</si>
  <si>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</si>
  <si>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</si>
  <si>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</si>
  <si>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</si>
  <si>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</si>
  <si>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</si>
  <si>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</si>
  <si>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</si>
  <si>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</si>
  <si>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11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</si>
  <si>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</si>
  <si>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</si>
  <si>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</si>
  <si>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</si>
  <si>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</si>
  <si>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</si>
  <si>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</si>
  <si>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</si>
  <si>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</si>
  <si>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</si>
  <si>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12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</si>
  <si>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</si>
  <si>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</si>
  <si>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13</t>
  </si>
  <si>
    <t>ГЭСН33-04-016-06</t>
  </si>
  <si>
    <t>Развозка конструкций и материалов опор ВЛ 0,38-10 кВ по трассе: материалов оснастки сложных опор</t>
  </si>
  <si>
    <t>14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</si>
  <si>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</si>
  <si>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</si>
  <si>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</si>
  <si>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</si>
  <si>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</si>
  <si>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</si>
  <si>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</si>
  <si>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</si>
  <si>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</si>
  <si>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</si>
  <si>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</si>
  <si>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</si>
  <si>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</si>
  <si>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</si>
  <si>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</si>
  <si>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</si>
  <si>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</si>
  <si>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</si>
  <si>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</si>
  <si>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</si>
  <si>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</si>
  <si>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</si>
  <si>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</si>
  <si>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</si>
  <si>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</si>
  <si>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</si>
  <si>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</si>
  <si>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</si>
  <si>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</si>
  <si>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</si>
  <si>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</si>
  <si>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</si>
  <si>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</si>
  <si>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</si>
  <si>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15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</si>
  <si>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</si>
  <si>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</si>
  <si>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</si>
  <si>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</si>
  <si>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16</t>
  </si>
  <si>
    <t>17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</si>
  <si>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</si>
  <si>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</si>
  <si>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</si>
  <si>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</si>
  <si>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</si>
  <si>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</si>
  <si>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</si>
  <si>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</si>
  <si>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</si>
  <si>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</si>
  <si>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</si>
  <si>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</si>
  <si>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</si>
  <si>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</si>
  <si>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</si>
  <si>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</si>
  <si>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</si>
  <si>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</si>
  <si>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</si>
  <si>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</si>
  <si>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</si>
  <si>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18</t>
  </si>
  <si>
    <t>19</t>
  </si>
  <si>
    <t>ГЭСН33-04-013-02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</si>
  <si>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</si>
  <si>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</si>
  <si>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</si>
  <si>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</si>
  <si>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</si>
  <si>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20</t>
  </si>
  <si>
    <t>21</t>
  </si>
  <si>
    <t>22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</si>
  <si>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</si>
  <si>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</si>
  <si>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</si>
  <si>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</si>
  <si>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</si>
  <si>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</si>
  <si>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</si>
  <si>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</si>
  <si>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</si>
  <si>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</si>
  <si>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</si>
  <si>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</si>
  <si>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23</t>
  </si>
  <si>
    <t>24</t>
  </si>
  <si>
    <t>25</t>
  </si>
  <si>
    <t>26</t>
  </si>
  <si>
    <t>27</t>
  </si>
  <si>
    <t>Железобетонные элементы</t>
  </si>
  <si>
    <t>28</t>
  </si>
  <si>
    <t>Стойка СВ 95-3с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</si>
  <si>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</si>
  <si>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</si>
  <si>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29</t>
  </si>
  <si>
    <t>Стальные конструкции</t>
  </si>
  <si>
    <t>30</t>
  </si>
  <si>
    <t>Универсальный повторный заземлитель УПЗ 16</t>
  </si>
  <si>
    <t>31</t>
  </si>
  <si>
    <t>Заземляющий проводник ЗП6</t>
  </si>
  <si>
    <t>м</t>
  </si>
  <si>
    <t>Цена=339.61/1,22</t>
  </si>
  <si>
    <t>32</t>
  </si>
  <si>
    <t>Крепление подкоса У4</t>
  </si>
  <si>
    <t>Цена=3719.34/1,22</t>
  </si>
  <si>
    <t>Линейная арматура</t>
  </si>
  <si>
    <t>33</t>
  </si>
  <si>
    <t>Металлическая лента F207</t>
  </si>
  <si>
    <t>34</t>
  </si>
  <si>
    <t>Скрепа С20</t>
  </si>
  <si>
    <t>35</t>
  </si>
  <si>
    <t>Комплект промежуточной подвески для несущей жилы провода СИП-2 ES1500</t>
  </si>
  <si>
    <t>36</t>
  </si>
  <si>
    <t>Кронштейн анкерный CА1500</t>
  </si>
  <si>
    <t>37</t>
  </si>
  <si>
    <t>Натяжной зажим для трехфазного ввода СИП-2 сечением 16-70 мм2 РА1500</t>
  </si>
  <si>
    <t>38</t>
  </si>
  <si>
    <t>Зажим для жил СИП Р70</t>
  </si>
  <si>
    <t>39</t>
  </si>
  <si>
    <t>Зажим Р72</t>
  </si>
  <si>
    <t>40</t>
  </si>
  <si>
    <t>Плашечный зажим CD150</t>
  </si>
  <si>
    <t>41</t>
  </si>
  <si>
    <t>Ремешок пластиковый Е778</t>
  </si>
  <si>
    <t>42</t>
  </si>
  <si>
    <t>Колпачок CE25.150</t>
  </si>
  <si>
    <t>Провода</t>
  </si>
  <si>
    <t>43</t>
  </si>
  <si>
    <t>Провод СИП-2 3х50+1х54,6</t>
  </si>
  <si>
    <t>44</t>
  </si>
  <si>
    <t>Провод СИП-4 2х16</t>
  </si>
  <si>
    <t>45</t>
  </si>
  <si>
    <t>46</t>
  </si>
  <si>
    <t>Заземление опор ВЛИ-0,4 кВ</t>
  </si>
  <si>
    <t>47</t>
  </si>
  <si>
    <t>ФСБЦ-08.4.03.02-0002
Сплит-форма Пензенская область на 1 квартал 2026 года.xlsx</t>
  </si>
  <si>
    <t>Сталь арматурная горячекатаная гладкая, класс A-I, диаметр 6-22 мм</t>
  </si>
  <si>
    <t>Установка переносного заземления на ВЛИ-0,4 кВ</t>
  </si>
  <si>
    <t>48</t>
  </si>
  <si>
    <t>Зажим для временного заземления РС481</t>
  </si>
  <si>
    <t>Информационные плакаты ВЛИ-0,4 кВ</t>
  </si>
  <si>
    <t>49</t>
  </si>
  <si>
    <t>Плакат информационный на ВЛИ-0,4 кВ</t>
  </si>
  <si>
    <t>50</t>
  </si>
  <si>
    <t>51</t>
  </si>
  <si>
    <t>52</t>
  </si>
  <si>
    <t>Анкерный кронштейн СА16</t>
  </si>
  <si>
    <t>53</t>
  </si>
  <si>
    <t>Зажим анкерный для проводов ввода DN1</t>
  </si>
  <si>
    <t>54</t>
  </si>
  <si>
    <t>Зажим анкерный для проводов ввода DN123</t>
  </si>
  <si>
    <t>55</t>
  </si>
  <si>
    <t>Зажим прокалывающий Р616R</t>
  </si>
  <si>
    <t>56</t>
  </si>
  <si>
    <t>57</t>
  </si>
  <si>
    <t>58</t>
  </si>
  <si>
    <t>59</t>
  </si>
  <si>
    <t>60</t>
  </si>
  <si>
    <t>Зажим ответвительный Р645</t>
  </si>
  <si>
    <t>Скрепа NC20</t>
  </si>
  <si>
    <t>ФСЭМ-91.04.01-031
Сплит-форма Пензенская область на 1 квартал 2026 года.xlsx</t>
  </si>
  <si>
    <t>ФСЭМ-91.04.01-031</t>
  </si>
  <si>
    <t xml:space="preserve">Машины бурильно-крановые на автомобильном ходу, диаметр бурения до 800 мм, глубина бурения до 5 м </t>
  </si>
  <si>
    <t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</si>
  <si>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</si>
  <si>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</si>
  <si>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</si>
  <si>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</si>
  <si>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</si>
  <si>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</si>
  <si>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</si>
  <si>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</si>
  <si>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</si>
  <si>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</si>
  <si>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</si>
  <si>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</si>
  <si>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</si>
  <si>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</si>
  <si>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</si>
  <si>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</si>
  <si>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</si>
  <si>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</si>
  <si>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</si>
  <si>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</si>
  <si>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</si>
  <si>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</si>
  <si>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</si>
  <si>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</si>
  <si>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</si>
  <si>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</si>
  <si>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</si>
  <si>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</si>
  <si>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СВОДНЫЙ СМЕТНЫЙ РАСЧЕТ СТОИМОСТИ СТРОИТЕЛЬСТВА № 1</t>
  </si>
  <si>
    <t>руб.</t>
  </si>
  <si>
    <t>Наименование глав, объектов капитального строительства, работ и затрат</t>
  </si>
  <si>
    <t>Строительных
(ремонтно- строительных, ремонтно-реставрационных) работ</t>
  </si>
  <si>
    <t>всего</t>
  </si>
  <si>
    <t>Глава 2. Основные объекты строительства, реконструкции, капитального ремонта</t>
  </si>
  <si>
    <t>02-01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</si>
  <si>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</si>
  <si>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</si>
  <si>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09-01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</si>
  <si>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</si>
  <si>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</si>
  <si>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</si>
  <si>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</si>
  <si>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Итого по сводному расчету</t>
  </si>
  <si>
    <t>Составил</t>
  </si>
  <si>
    <t>Проверил</t>
  </si>
  <si>
    <t>Пуско-наладочные работы</t>
  </si>
  <si>
    <t>Проектные работы</t>
  </si>
  <si>
    <t>Изыскательские работы</t>
  </si>
  <si>
    <t>на изыскательские работы</t>
  </si>
  <si>
    <t>замена участка, ВЛ-0,4 кВ от ТП №12гз г. Н.Ломов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</si>
  <si>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</si>
  <si>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</si>
  <si>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</si>
  <si>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</si>
  <si>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Раздел 1. Изыскания</t>
  </si>
  <si>
    <t>СБЦ "Инженерно-геодезические изыскания (2004)" табл.9 п.5-2-1 (СБЦ102-9-5-2-1)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</si>
  <si>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</si>
  <si>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</si>
  <si>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</si>
  <si>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2,8 (га)</t>
  </si>
  <si>
    <t>СБЦ "Инженерно-геодезические изыскания (2004)" табл.9 п.5-2-2 (СБЦ102-9-5-2-2)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</si>
  <si>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</si>
  <si>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</si>
  <si>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</si>
  <si>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</si>
  <si>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</si>
  <si>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</si>
  <si>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</si>
  <si>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 xml:space="preserve">     Инженерно-геодезические изыскания: Полевые работы (2004)</t>
  </si>
  <si>
    <t xml:space="preserve">     Инженерно-геодезические изыскания: Камеральные работы (2004)</t>
  </si>
  <si>
    <t xml:space="preserve">     Итого</t>
  </si>
  <si>
    <t xml:space="preserve">     ВСЕГО по смете</t>
  </si>
  <si>
    <t xml:space="preserve">Составил </t>
  </si>
  <si>
    <t>Л.В. Плеханова</t>
  </si>
  <si>
    <t xml:space="preserve">Проверил </t>
  </si>
  <si>
    <t>И.Н. Фурасьев</t>
  </si>
  <si>
    <t>на проектные работы</t>
  </si>
  <si>
    <t>Раздел 1. Проект</t>
  </si>
  <si>
    <t>НЗ_СИТО_ИО "Строительство, реконструкция сетей инженерно-технического обеспечения и объектов инфраструктуры", таб.3.16 п.1-1 (НЗ_СИТО_ИО-3.16-1-1)</t>
  </si>
  <si>
    <t>Котн = 100%</t>
  </si>
  <si>
    <t>Итого по разделу 1 Проект</t>
  </si>
  <si>
    <t xml:space="preserve">     Итого Поз. 1</t>
  </si>
  <si>
    <t>ЛСР</t>
  </si>
  <si>
    <t>Наименование расчета*)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</si>
  <si>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</si>
  <si>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</si>
  <si>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</si>
  <si>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</si>
  <si>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t>Уд. Стоим, тыс. руб.</t>
  </si>
  <si>
    <t>Наименование проекта-аналога (сметного расчета)</t>
  </si>
  <si>
    <t>Монтажные работы</t>
  </si>
  <si>
    <t>Оборудование</t>
  </si>
  <si>
    <t>км</t>
  </si>
  <si>
    <t>Строительные работы</t>
  </si>
  <si>
    <t>СБЦ</t>
  </si>
  <si>
    <t>комплекс</t>
  </si>
  <si>
    <t>СБЦП 81-02-07-2001 КОММУНАЛЬНЫЕ ИНЖЕНЕРНЫЕ СЕТИ И
СООРУЖЕНИЯ 2012 год
СБЦ "Инженерно-геодезические изыскания (2004)</t>
  </si>
  <si>
    <t>Примечание: *) для целей сопоставления с расценками по УНЦ, детализацию по ЛСР выполнить в номенклатуре по УНЦ или подробнее</t>
  </si>
  <si>
    <t>Стоимость в столбце п.4 указывается для заданного количества технологических решений т.е. с учетом перевода объемов работ по проекту-аналогу в заданные объемы по ТР в т.ч. перевода (при необходимости) расценок ТЕР в ФЕР с учетом текуищих индексов сметной стоимости</t>
  </si>
  <si>
    <t>ВЛ 0,4 кВ, в т.ч.</t>
  </si>
  <si>
    <t>ВЛ-0,4 кВ с проводом СИП-2 3х50+1х54,6</t>
  </si>
  <si>
    <t>Командировочные расходы</t>
  </si>
  <si>
    <t>Постановление правительства РФ от 02.10.2002 №729 ред. от 28.10.2022</t>
  </si>
  <si>
    <t>1.4</t>
  </si>
  <si>
    <t xml:space="preserve">  ПИР</t>
  </si>
  <si>
    <t>Сметная стоимость в текущ уровне цен на 1 кв 2026г всего, без НДС</t>
  </si>
  <si>
    <t>Сметная стоимость всего в прогнозном уровне цен, с НДС*)</t>
  </si>
  <si>
    <t>Сметная стоимость в прогнозном уровне цен всего, без НДС</t>
  </si>
  <si>
    <t>ЛОКАЛЬНЫЙ СМЕТНЫЙ РАСЧЕТ (СМЕТА) № 02-01</t>
  </si>
  <si>
    <t xml:space="preserve">Составлен в текущем уровне цен </t>
  </si>
  <si>
    <t>Прочие затраты</t>
  </si>
  <si>
    <t>26764,73</t>
  </si>
  <si>
    <t>19785,76</t>
  </si>
  <si>
    <t>6978,97</t>
  </si>
  <si>
    <t>№02-01</t>
  </si>
  <si>
    <t>Сметная стоимость, тыс. руб.</t>
  </si>
  <si>
    <t>№09-01</t>
  </si>
  <si>
    <t>Командировочное расходы</t>
  </si>
  <si>
    <t>СМЕТА № 12-01</t>
  </si>
  <si>
    <t>СМЕТА № 12-02</t>
  </si>
  <si>
    <t>(1 кв 2026 (ПР), Письмо Минстроя России от 26.01.2026 года № 3017-ИФ/09, прил.5) к уровню цен по состоянию на 01.01.2021 года Кинф = 1,6500</t>
  </si>
  <si>
    <t>(1 кв 2026 (ИЗ), Письмо Минстроя России от 26.01.2026 года № 3017-ИФ/09, прил.5) к уровню цен по состоянию на 01.01.2022 года Кинф = 1,5200</t>
  </si>
  <si>
    <t xml:space="preserve">(480*3)*1,52
</t>
  </si>
  <si>
    <t xml:space="preserve">(80*2)*1,52
</t>
  </si>
  <si>
    <t>Итого по Главе 12</t>
  </si>
  <si>
    <t>Сводка затрат в сумме, млн руб без НДС</t>
  </si>
  <si>
    <t>100 шт</t>
  </si>
  <si>
    <t>60.1</t>
  </si>
  <si>
    <t>Составлен в текущем уровне цен I квартал 2026 года</t>
  </si>
  <si>
    <t>Сметная стоимость в прогнозном уровне цен, млн.руб. без НДС</t>
  </si>
  <si>
    <t>ГЭСН33-04-017-03</t>
  </si>
  <si>
    <t>При изменении количества опор на 1 км ВЛИ добавлять или исключать: к норме 33-04-017-01</t>
  </si>
  <si>
    <t>Договор поставки продукции №192/2025-СК от 12.12.2025</t>
  </si>
  <si>
    <t>Стойка СВ 105-5</t>
  </si>
  <si>
    <t>Договор поставки №</t>
  </si>
  <si>
    <t>ФСБЦ-01.7.15.07-0012
Сплит-форма Пензенская область на 1 квартал 2026 года.xlsx</t>
  </si>
  <si>
    <t>Дюбели пластмассовые с шурупами, диаметр 12 мм, длина 70 мм, диаметр шурупа 8 мм, длина шурупа 70 мм</t>
  </si>
  <si>
    <t>61</t>
  </si>
  <si>
    <t>61.1</t>
  </si>
  <si>
    <t>ФСЭМ-91.14.05-080
Сплит-форма Пензенская область на 1 квартал 2026 года.xlsx</t>
  </si>
  <si>
    <t>Полуприцепы-опоровозы, грузоподъемность 22 т</t>
  </si>
  <si>
    <t>58.1</t>
  </si>
  <si>
    <t>59.1</t>
  </si>
  <si>
    <t>ВЛ-0,4 кВ от ТП-10/0,4 кВ №36Г в  г. Нижний Ломов Нижнеломовского района Пензенской области</t>
  </si>
  <si>
    <t>Раздел 1. Демонтаж ВЛ-0,4 кВ от КТП 10/0,4 кВ №36Г (15 опор)</t>
  </si>
  <si>
    <t>421/пр_2020_прил.10_т.5_п.4_гр.3</t>
  </si>
  <si>
    <t>Снятие ответвлений ВЛ 0,38 кВ к зданиям при количестве проводов в ответвлении: 2 (однофазные)</t>
  </si>
  <si>
    <t>ГЭСН33-04-041-03</t>
  </si>
  <si>
    <t>Снятие ответвлений ВЛ 0,38 кВ к зданиям при количестве проводов в ответвлении: 4 (трехфазные)</t>
  </si>
  <si>
    <t>Объем=15*2</t>
  </si>
  <si>
    <t>Погрузка в автотранспортное средство: (провод)</t>
  </si>
  <si>
    <t>Объем=(530*4*0,094)/1000</t>
  </si>
  <si>
    <t>01-20-1-01-0113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</si>
  <si>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113 км</t>
  </si>
  <si>
    <t>Разгрузка с автотранспортного средства: (провод)</t>
  </si>
  <si>
    <t>Итоги по разделу 1 Демонтаж ВЛ-0,4 кВ от КТП 10/0,4 кВ №36Г (15 опор) :</t>
  </si>
  <si>
    <t xml:space="preserve">               сметная прибыль</t>
  </si>
  <si>
    <t xml:space="preserve">     Итого сметная прибыль (справочно)</t>
  </si>
  <si>
    <t xml:space="preserve">  Итого по разделу 1 Демонтаж ВЛ-0,4 кВ от КТП 10/0,4 кВ №36Г (15 опор)</t>
  </si>
  <si>
    <t>Раздел 2. Монтаж ВЛИ-0.4 кВ от КТП 10/0,4 кВ №36Г</t>
  </si>
  <si>
    <t>Объем=7+4+5+1*2</t>
  </si>
  <si>
    <t>Объем=7+4+5</t>
  </si>
  <si>
    <t>20.2.02.04-0006</t>
  </si>
  <si>
    <t>Колпачки полиэтиленовые К-6</t>
  </si>
  <si>
    <t>Объем=530 / 1000</t>
  </si>
  <si>
    <t>Объем=(17-17)+1</t>
  </si>
  <si>
    <t>Устройство ответвлений от ВЛ 0,38 кВ к зданиям: с помощью механизмов при количестве проводов в ответвлении 2 (однофазные проводом СИП-4 2х16 L=935м)</t>
  </si>
  <si>
    <t>ГЭСН33-04-013-03</t>
  </si>
  <si>
    <t>Устройство ответвлений от ВЛ 0,38 кВ к зданиям: с помощью механизмов при количестве проводов в ответвлении 4 (однофазные проводом СИП-4 4х25 L=55м)</t>
  </si>
  <si>
    <t>08.4.03.02-0002</t>
  </si>
  <si>
    <t>Итоги по разделу 2 Монтаж ВЛИ-0.4 кВ от КТП 10/0,4 кВ №36Г :</t>
  </si>
  <si>
    <t xml:space="preserve">  Итого по разделу 2 Монтаж ВЛИ-0.4 кВ от КТП 10/0,4 кВ №36Г</t>
  </si>
  <si>
    <t>Раздел 3. Материалы</t>
  </si>
  <si>
    <t>Договор поставки №58/2026-СК от 24.03.2026</t>
  </si>
  <si>
    <t>ФСБЦ-21.2.01.01-0066
Сплит-форма Пензенская область на 1 квартал 2026 года.xlsx</t>
  </si>
  <si>
    <t>Провод самонесущий изолированный СИП-4 4х25-0,6/1</t>
  </si>
  <si>
    <t>Объем=55 / 1000</t>
  </si>
  <si>
    <t>Объем=46,8*2/1000</t>
  </si>
  <si>
    <t>Узел ввода провода СИПн-4 в здание  (34 шт. 1ф., 2 шт. 3ф.)</t>
  </si>
  <si>
    <t>Объем=36 / 100</t>
  </si>
  <si>
    <t>Ответвления к вводам в здания (34 шт. 1ф., 2 шт. 3ф.)</t>
  </si>
  <si>
    <t>Итоги по разделу 3 Материалы :</t>
  </si>
  <si>
    <t xml:space="preserve">  Итого по разделу 3 Материалы</t>
  </si>
  <si>
    <t>Раздел 4. Перебазировка</t>
  </si>
  <si>
    <t>56.1</t>
  </si>
  <si>
    <t>57.1</t>
  </si>
  <si>
    <t>Итоги по разделу 4 Перебазировка :</t>
  </si>
  <si>
    <t xml:space="preserve">  Итого по разделу 4 Перебазировка</t>
  </si>
  <si>
    <t xml:space="preserve">     Всего сметная прибыль (справочно)</t>
  </si>
  <si>
    <t>Цена=2828,75/1,22</t>
  </si>
  <si>
    <t>Цена=126.37/1,22</t>
  </si>
  <si>
    <t>Цена=29.65/1,22</t>
  </si>
  <si>
    <t>Цена=846.08/1,22</t>
  </si>
  <si>
    <t>Цена=431.17/1,22</t>
  </si>
  <si>
    <t>Цена=748.75/1,22</t>
  </si>
  <si>
    <t>Цена=482.19/1,22</t>
  </si>
  <si>
    <t>Цена=561.91/1,22</t>
  </si>
  <si>
    <t>Цена=432.04/1,22</t>
  </si>
  <si>
    <t>Цена=12.22/1,22</t>
  </si>
  <si>
    <t>Цена=26.82/1,22</t>
  </si>
  <si>
    <t>Цена=249,28/1,22</t>
  </si>
  <si>
    <t>Цена=42,49/1,22</t>
  </si>
  <si>
    <t>Провод СИП-4 4х25</t>
  </si>
  <si>
    <t>Цена=166.15/1,22</t>
  </si>
  <si>
    <t>Цена=1069.81/1,22</t>
  </si>
  <si>
    <t>Цена=2050/1,22</t>
  </si>
  <si>
    <t>Цена=52.72/1,22</t>
  </si>
  <si>
    <t>Цена=150.44/1,22</t>
  </si>
  <si>
    <t>Цена=180.02/1,22</t>
  </si>
  <si>
    <t>Цена=329.17/1,22</t>
  </si>
  <si>
    <t>Шуруп Ø12 L=120 мм</t>
  </si>
  <si>
    <t>Дюбель под шуруп Ø12</t>
  </si>
  <si>
    <t>Цена=396.04/1,22</t>
  </si>
  <si>
    <t>Реконструкция ВЛ-0,4 кВ от ТП-10/0,4 кВ №36Г в  г. Нижний Ломов Нижнеломовского района Пензенской области</t>
  </si>
  <si>
    <t>№ 02-01 Реконструкция ВЛ-0,4 кВ от ТП-10/0,4 кВ №36Г в  г. Нижний Ломов Нижнеломовского района Пензенской области</t>
  </si>
  <si>
    <t>№ 09-01 Реконструкция ВЛ-0,4 кВ от ТП-10/0,4 кВ №36Г в  г. Нижний Ломов Нижнеломовского района Пензенской области</t>
  </si>
  <si>
    <t>P_РМ.2027.15</t>
  </si>
  <si>
    <t>Реконструкция ВЛ-0,4 кВ от ТП 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</si>
</sst>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.00_);_(* \(#,##0.00\);_(* &quot;-&quot;??_);_(@_)"/>
    <numFmt numFmtId="165" formatCode="0.000"/>
    <numFmt numFmtId="166" formatCode="0.0000000"/>
    <numFmt numFmtId="167" formatCode="#,##0.0000000"/>
    <numFmt numFmtId="168" formatCode="#,##0.0000000000"/>
    <numFmt numFmtId="169" formatCode="0.00000"/>
    <numFmt numFmtId="170" formatCode="#,##0.000000"/>
    <numFmt numFmtId="171" formatCode="#,##0.000000000"/>
    <numFmt numFmtId="172" formatCode="#,##0.000\ _₽"/>
    <numFmt numFmtId="173" formatCode="0.0000"/>
    <numFmt numFmtId="174" formatCode="0.0"/>
    <numFmt numFmtId="175" formatCode="###\ ###\ ###\ ##0.00"/>
    <numFmt numFmtId="176" formatCode="0.000000"/>
  </numFmts>
  <fonts count="28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5" fillId="0" borderId="0"/>
  </cellStyleXfs>
  <cellXfs count="34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2" applyNumberFormat="1" applyFont="1" applyFill="1" applyAlignment="1">
      <alignment vertical="center"/>
    </xf>
    <xf numFmtId="172" fontId="3" fillId="0" borderId="0" xfId="1" applyNumberFormat="1" applyFont="1" applyFill="1" applyAlignment="1">
      <alignment horizontal="center" vertical="center"/>
    </xf>
    <xf numFmtId="172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10" fillId="0" borderId="1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4" fontId="7" fillId="0" borderId="15" xfId="0" applyNumberFormat="1" applyFont="1" applyBorder="1" applyAlignment="1">
      <alignment horizontal="right" vertical="top" wrapText="1"/>
    </xf>
    <xf numFmtId="0" fontId="7" fillId="0" borderId="16" xfId="0" applyFont="1" applyBorder="1"/>
    <xf numFmtId="0" fontId="7" fillId="0" borderId="16" xfId="0" applyFont="1" applyBorder="1" applyAlignment="1">
      <alignment wrapText="1"/>
    </xf>
    <xf numFmtId="49" fontId="13" fillId="0" borderId="16" xfId="0" applyNumberFormat="1" applyFont="1" applyBorder="1" applyAlignment="1">
      <alignment wrapText="1"/>
    </xf>
    <xf numFmtId="49" fontId="13" fillId="0" borderId="16" xfId="0" applyNumberFormat="1" applyFont="1" applyBorder="1" applyAlignment="1">
      <alignment horizontal="center" wrapText="1"/>
    </xf>
    <xf numFmtId="49" fontId="13" fillId="0" borderId="16" xfId="0" applyNumberFormat="1" applyFont="1" applyBorder="1" applyAlignment="1">
      <alignment horizontal="right" wrapText="1"/>
    </xf>
    <xf numFmtId="2" fontId="7" fillId="0" borderId="15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vertical="top"/>
    </xf>
    <xf numFmtId="49" fontId="14" fillId="0" borderId="6" xfId="0" applyNumberFormat="1" applyFont="1" applyBorder="1" applyAlignment="1">
      <alignment horizontal="right" vertical="top"/>
    </xf>
    <xf numFmtId="49" fontId="14" fillId="0" borderId="0" xfId="0" applyNumberFormat="1" applyFont="1" applyAlignment="1">
      <alignment horizontal="right"/>
    </xf>
    <xf numFmtId="49" fontId="7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9" fontId="11" fillId="0" borderId="5" xfId="0" applyNumberFormat="1" applyFont="1" applyBorder="1" applyAlignment="1">
      <alignment horizontal="right"/>
    </xf>
    <xf numFmtId="0" fontId="7" fillId="0" borderId="3" xfId="0" applyFont="1" applyBorder="1"/>
    <xf numFmtId="49" fontId="11" fillId="0" borderId="0" xfId="0" applyNumberFormat="1" applyFont="1" applyAlignment="1">
      <alignment vertical="top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 wrapText="1"/>
    </xf>
    <xf numFmtId="175" fontId="2" fillId="0" borderId="6" xfId="1" applyNumberFormat="1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175" fontId="3" fillId="0" borderId="6" xfId="1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49" fontId="2" fillId="0" borderId="0" xfId="1" applyNumberFormat="1" applyFont="1" applyAlignment="1">
      <alignment horizontal="center" vertical="center" wrapText="1"/>
    </xf>
    <xf numFmtId="175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0" fontId="3" fillId="0" borderId="0" xfId="2" applyFont="1" applyAlignment="1">
      <alignment horizontal="left" vertical="center"/>
    </xf>
    <xf numFmtId="4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center" vertical="center"/>
    </xf>
    <xf numFmtId="4" fontId="2" fillId="0" borderId="6" xfId="2" applyNumberFormat="1" applyFont="1" applyBorder="1" applyAlignment="1">
      <alignment horizontal="right" vertical="center"/>
    </xf>
    <xf numFmtId="4" fontId="3" fillId="0" borderId="6" xfId="3" applyNumberFormat="1" applyFont="1" applyFill="1" applyBorder="1" applyAlignment="1">
      <alignment horizontal="right" vertical="center"/>
    </xf>
    <xf numFmtId="49" fontId="7" fillId="0" borderId="0" xfId="0" applyNumberFormat="1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" fontId="11" fillId="0" borderId="2" xfId="0" applyNumberFormat="1" applyFont="1" applyBorder="1" applyAlignment="1">
      <alignment wrapText="1"/>
    </xf>
    <xf numFmtId="0" fontId="7" fillId="0" borderId="9" xfId="0" applyFont="1" applyBorder="1" applyAlignment="1">
      <alignment horizontal="left" wrapText="1"/>
    </xf>
    <xf numFmtId="0" fontId="7" fillId="0" borderId="6" xfId="0" applyFont="1" applyBorder="1" applyAlignment="1">
      <alignment horizontal="center" vertical="top" wrapText="1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2" fillId="0" borderId="0" xfId="0" applyFont="1" applyAlignment="1">
      <alignment horizontal="left" vertical="center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/>
    <xf numFmtId="49" fontId="7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14" fillId="0" borderId="6" xfId="0" applyFont="1" applyBorder="1"/>
    <xf numFmtId="4" fontId="14" fillId="0" borderId="6" xfId="0" applyNumberFormat="1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/>
    </xf>
    <xf numFmtId="0" fontId="6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2" fontId="3" fillId="0" borderId="6" xfId="3" applyNumberFormat="1" applyFont="1" applyFill="1" applyBorder="1" applyAlignment="1">
      <alignment horizontal="right" vertical="center" wrapText="1"/>
    </xf>
    <xf numFmtId="175" fontId="3" fillId="0" borderId="6" xfId="1" applyNumberFormat="1" applyFont="1" applyFill="1" applyBorder="1" applyAlignment="1">
      <alignment horizontal="center" vertical="center" wrapText="1"/>
    </xf>
    <xf numFmtId="4" fontId="2" fillId="0" borderId="6" xfId="1" applyNumberFormat="1" applyFont="1" applyFill="1" applyBorder="1" applyAlignment="1">
      <alignment horizontal="center" vertical="center" wrapText="1"/>
    </xf>
    <xf numFmtId="4" fontId="3" fillId="0" borderId="6" xfId="1" applyNumberFormat="1" applyFont="1" applyFill="1" applyBorder="1" applyAlignment="1">
      <alignment horizontal="center" vertical="center" wrapText="1"/>
    </xf>
    <xf numFmtId="2" fontId="14" fillId="0" borderId="6" xfId="0" applyNumberFormat="1" applyFont="1" applyBorder="1" applyAlignment="1">
      <alignment horizontal="right" vertical="top"/>
    </xf>
    <xf numFmtId="2" fontId="7" fillId="0" borderId="6" xfId="0" applyNumberFormat="1" applyFont="1" applyBorder="1" applyAlignment="1">
      <alignment horizontal="right" vertical="top"/>
    </xf>
    <xf numFmtId="49" fontId="19" fillId="0" borderId="0" xfId="0" applyNumberFormat="1" applyFont="1"/>
    <xf numFmtId="49" fontId="20" fillId="0" borderId="0" xfId="0" applyNumberFormat="1" applyFont="1" applyAlignment="1">
      <alignment horizontal="right"/>
    </xf>
    <xf numFmtId="49" fontId="20" fillId="0" borderId="0" xfId="0" applyNumberFormat="1" applyFont="1"/>
    <xf numFmtId="0" fontId="21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top" wrapText="1"/>
    </xf>
    <xf numFmtId="0" fontId="20" fillId="0" borderId="0" xfId="0" applyFont="1" applyAlignment="1">
      <alignment horizontal="left" wrapText="1"/>
    </xf>
    <xf numFmtId="49" fontId="21" fillId="0" borderId="0" xfId="0" applyNumberFormat="1" applyFont="1" applyAlignment="1">
      <alignment vertical="top" wrapText="1"/>
    </xf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1" fillId="0" borderId="0" xfId="0" applyFont="1"/>
    <xf numFmtId="49" fontId="20" fillId="0" borderId="0" xfId="0" applyNumberFormat="1" applyFont="1" applyAlignment="1">
      <alignment horizontal="left"/>
    </xf>
    <xf numFmtId="49" fontId="20" fillId="0" borderId="0" xfId="0" applyNumberFormat="1" applyFont="1" applyAlignment="1">
      <alignment vertical="top"/>
    </xf>
    <xf numFmtId="49" fontId="20" fillId="0" borderId="3" xfId="0" applyNumberFormat="1" applyFont="1" applyBorder="1" applyAlignment="1">
      <alignment vertical="top"/>
    </xf>
    <xf numFmtId="0" fontId="20" fillId="0" borderId="0" xfId="0" applyFont="1" applyAlignment="1">
      <alignment horizontal="center" wrapText="1"/>
    </xf>
    <xf numFmtId="49" fontId="22" fillId="0" borderId="0" xfId="0" applyNumberFormat="1" applyFont="1" applyAlignment="1">
      <alignment horizontal="center" vertical="top"/>
    </xf>
    <xf numFmtId="49" fontId="19" fillId="0" borderId="2" xfId="0" applyNumberFormat="1" applyFont="1" applyBorder="1" applyAlignment="1">
      <alignment horizontal="center"/>
    </xf>
    <xf numFmtId="49" fontId="20" fillId="0" borderId="0" xfId="0" applyNumberFormat="1" applyFont="1" applyAlignment="1">
      <alignment wrapText="1"/>
    </xf>
    <xf numFmtId="49" fontId="22" fillId="0" borderId="0" xfId="0" applyNumberFormat="1" applyFont="1"/>
    <xf numFmtId="49" fontId="19" fillId="0" borderId="0" xfId="0" applyNumberFormat="1" applyFont="1" applyAlignment="1">
      <alignment horizontal="right" vertical="top"/>
    </xf>
    <xf numFmtId="49" fontId="22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left"/>
    </xf>
    <xf numFmtId="0" fontId="20" fillId="0" borderId="0" xfId="0" applyFont="1"/>
    <xf numFmtId="0" fontId="20" fillId="0" borderId="3" xfId="0" applyFont="1" applyBorder="1"/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9" fillId="0" borderId="2" xfId="0" applyFont="1" applyBorder="1"/>
    <xf numFmtId="4" fontId="20" fillId="0" borderId="2" xfId="0" applyNumberFormat="1" applyFont="1" applyBorder="1" applyAlignment="1">
      <alignment horizontal="right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center" wrapText="1"/>
    </xf>
    <xf numFmtId="0" fontId="22" fillId="0" borderId="0" xfId="0" applyFont="1"/>
    <xf numFmtId="2" fontId="20" fillId="0" borderId="0" xfId="0" applyNumberFormat="1" applyFont="1"/>
    <xf numFmtId="49" fontId="19" fillId="0" borderId="0" xfId="0" applyNumberFormat="1" applyFont="1" applyAlignment="1">
      <alignment horizontal="right"/>
    </xf>
    <xf numFmtId="0" fontId="25" fillId="0" borderId="0" xfId="0" applyFont="1"/>
    <xf numFmtId="0" fontId="24" fillId="0" borderId="0" xfId="0" applyFont="1"/>
    <xf numFmtId="2" fontId="20" fillId="0" borderId="2" xfId="0" applyNumberFormat="1" applyFont="1" applyBorder="1"/>
    <xf numFmtId="4" fontId="21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0" fontId="19" fillId="0" borderId="5" xfId="0" applyFont="1" applyBorder="1"/>
    <xf numFmtId="4" fontId="20" fillId="0" borderId="5" xfId="0" applyNumberFormat="1" applyFont="1" applyBorder="1" applyAlignment="1">
      <alignment horizontal="right"/>
    </xf>
    <xf numFmtId="2" fontId="20" fillId="0" borderId="5" xfId="0" applyNumberFormat="1" applyFont="1" applyBorder="1" applyAlignment="1">
      <alignment horizontal="right"/>
    </xf>
    <xf numFmtId="0" fontId="20" fillId="0" borderId="0" xfId="0" applyFont="1" applyAlignment="1">
      <alignment horizontal="left"/>
    </xf>
    <xf numFmtId="2" fontId="21" fillId="0" borderId="0" xfId="0" applyNumberFormat="1" applyFont="1" applyAlignment="1">
      <alignment horizontal="right"/>
    </xf>
    <xf numFmtId="2" fontId="20" fillId="0" borderId="0" xfId="0" applyNumberFormat="1" applyFont="1" applyAlignment="1">
      <alignment horizontal="right"/>
    </xf>
    <xf numFmtId="0" fontId="21" fillId="0" borderId="0" xfId="0" applyFont="1" applyAlignment="1">
      <alignment vertical="center" wrapText="1"/>
    </xf>
    <xf numFmtId="49" fontId="19" fillId="0" borderId="6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49" fontId="26" fillId="0" borderId="7" xfId="0" applyNumberFormat="1" applyFont="1" applyBorder="1" applyAlignment="1">
      <alignment horizontal="center" vertical="top" wrapText="1"/>
    </xf>
    <xf numFmtId="49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1" fontId="26" fillId="0" borderId="3" xfId="0" applyNumberFormat="1" applyFont="1" applyBorder="1" applyAlignment="1">
      <alignment horizontal="center" vertical="top" wrapText="1"/>
    </xf>
    <xf numFmtId="0" fontId="26" fillId="0" borderId="3" xfId="0" applyFont="1" applyBorder="1" applyAlignment="1">
      <alignment horizontal="right" vertical="top" wrapText="1"/>
    </xf>
    <xf numFmtId="0" fontId="26" fillId="0" borderId="8" xfId="0" applyFont="1" applyBorder="1" applyAlignment="1">
      <alignment horizontal="right" vertical="top" wrapText="1"/>
    </xf>
    <xf numFmtId="2" fontId="21" fillId="0" borderId="0" xfId="0" applyNumberFormat="1" applyFont="1" applyAlignment="1">
      <alignment horizontal="center" vertical="top" wrapText="1"/>
    </xf>
    <xf numFmtId="3" fontId="21" fillId="0" borderId="0" xfId="0" applyNumberFormat="1" applyFont="1" applyAlignment="1">
      <alignment horizontal="right" vertical="top" wrapText="1"/>
    </xf>
    <xf numFmtId="0" fontId="26" fillId="0" borderId="0" xfId="0" applyFont="1" applyAlignment="1">
      <alignment horizontal="left" vertical="top" wrapText="1"/>
    </xf>
    <xf numFmtId="49" fontId="19" fillId="0" borderId="9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horizontal="right" vertical="top" wrapText="1"/>
    </xf>
    <xf numFmtId="49" fontId="20" fillId="0" borderId="9" xfId="0" applyNumberFormat="1" applyFont="1" applyBorder="1" applyAlignment="1">
      <alignment vertical="center" wrapText="1"/>
    </xf>
    <xf numFmtId="49" fontId="20" fillId="0" borderId="0" xfId="0" applyNumberFormat="1" applyFont="1" applyAlignment="1">
      <alignment horizontal="right" vertical="top" wrapText="1"/>
    </xf>
    <xf numFmtId="49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" fontId="20" fillId="0" borderId="0" xfId="0" applyNumberFormat="1" applyFont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4" fontId="20" fillId="0" borderId="10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center" wrapText="1"/>
    </xf>
    <xf numFmtId="174" fontId="20" fillId="0" borderId="0" xfId="0" applyNumberFormat="1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49" fontId="19" fillId="0" borderId="9" xfId="0" applyNumberFormat="1" applyFont="1" applyBorder="1"/>
    <xf numFmtId="4" fontId="26" fillId="0" borderId="3" xfId="0" applyNumberFormat="1" applyFont="1" applyBorder="1" applyAlignment="1">
      <alignment horizontal="right" vertical="top" wrapText="1"/>
    </xf>
    <xf numFmtId="4" fontId="26" fillId="0" borderId="8" xfId="0" applyNumberFormat="1" applyFont="1" applyBorder="1" applyAlignment="1">
      <alignment horizontal="right" vertical="top" wrapText="1"/>
    </xf>
    <xf numFmtId="49" fontId="20" fillId="0" borderId="9" xfId="0" applyNumberFormat="1" applyFont="1" applyBorder="1" applyAlignment="1">
      <alignment horizontal="right" vertical="top" wrapText="1"/>
    </xf>
    <xf numFmtId="49" fontId="26" fillId="0" borderId="9" xfId="0" applyNumberFormat="1" applyFont="1" applyBorder="1" applyAlignment="1">
      <alignment horizontal="center" vertical="top" wrapText="1"/>
    </xf>
    <xf numFmtId="2" fontId="26" fillId="0" borderId="3" xfId="0" applyNumberFormat="1" applyFont="1" applyBorder="1" applyAlignment="1">
      <alignment horizontal="right" vertical="top" wrapText="1"/>
    </xf>
    <xf numFmtId="2" fontId="26" fillId="0" borderId="3" xfId="0" applyNumberFormat="1" applyFont="1" applyBorder="1" applyAlignment="1">
      <alignment horizontal="center" vertical="top" wrapText="1"/>
    </xf>
    <xf numFmtId="49" fontId="19" fillId="0" borderId="9" xfId="0" applyNumberFormat="1" applyFont="1" applyBorder="1" applyAlignment="1">
      <alignment horizontal="center" vertical="top" wrapText="1"/>
    </xf>
    <xf numFmtId="173" fontId="20" fillId="0" borderId="0" xfId="0" applyNumberFormat="1" applyFont="1" applyAlignment="1">
      <alignment horizontal="center" vertical="top" wrapText="1"/>
    </xf>
    <xf numFmtId="2" fontId="20" fillId="0" borderId="10" xfId="0" applyNumberFormat="1" applyFont="1" applyBorder="1" applyAlignment="1">
      <alignment horizontal="right" vertical="top" wrapText="1"/>
    </xf>
    <xf numFmtId="2" fontId="20" fillId="0" borderId="0" xfId="0" applyNumberFormat="1" applyFont="1" applyAlignment="1">
      <alignment horizontal="center" vertical="top" wrapText="1"/>
    </xf>
    <xf numFmtId="2" fontId="26" fillId="0" borderId="8" xfId="0" applyNumberFormat="1" applyFont="1" applyBorder="1" applyAlignment="1">
      <alignment horizontal="right" vertical="top" wrapText="1"/>
    </xf>
    <xf numFmtId="165" fontId="20" fillId="0" borderId="0" xfId="0" applyNumberFormat="1" applyFont="1" applyAlignment="1">
      <alignment horizontal="center" vertical="top" wrapText="1"/>
    </xf>
    <xf numFmtId="49" fontId="26" fillId="0" borderId="0" xfId="0" applyNumberFormat="1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6" fillId="0" borderId="0" xfId="0" applyNumberFormat="1" applyFont="1" applyAlignment="1">
      <alignment horizontal="right" vertical="top" wrapText="1"/>
    </xf>
    <xf numFmtId="0" fontId="26" fillId="0" borderId="10" xfId="0" applyFont="1" applyBorder="1" applyAlignment="1">
      <alignment horizontal="right" vertical="top"/>
    </xf>
    <xf numFmtId="2" fontId="21" fillId="0" borderId="0" xfId="0" applyNumberFormat="1" applyFont="1" applyAlignment="1">
      <alignment horizontal="center" vertical="top"/>
    </xf>
    <xf numFmtId="3" fontId="21" fillId="0" borderId="0" xfId="0" applyNumberFormat="1" applyFont="1" applyAlignment="1">
      <alignment horizontal="right" vertical="top"/>
    </xf>
    <xf numFmtId="4" fontId="19" fillId="0" borderId="10" xfId="0" applyNumberFormat="1" applyFont="1" applyBorder="1" applyAlignment="1">
      <alignment horizontal="right" vertical="top"/>
    </xf>
    <xf numFmtId="0" fontId="19" fillId="0" borderId="10" xfId="0" applyFont="1" applyBorder="1" applyAlignment="1">
      <alignment horizontal="right" vertical="top"/>
    </xf>
    <xf numFmtId="4" fontId="26" fillId="0" borderId="10" xfId="0" applyNumberFormat="1" applyFont="1" applyBorder="1" applyAlignment="1">
      <alignment horizontal="right" vertical="top"/>
    </xf>
    <xf numFmtId="2" fontId="27" fillId="0" borderId="9" xfId="0" applyNumberFormat="1" applyFont="1" applyBorder="1" applyAlignment="1">
      <alignment horizontal="center" vertical="top"/>
    </xf>
    <xf numFmtId="0" fontId="19" fillId="0" borderId="10" xfId="0" applyFont="1" applyBorder="1"/>
    <xf numFmtId="2" fontId="20" fillId="0" borderId="0" xfId="0" applyNumberFormat="1" applyFont="1" applyAlignment="1">
      <alignment horizontal="right" vertical="top" wrapText="1"/>
    </xf>
    <xf numFmtId="1" fontId="19" fillId="0" borderId="0" xfId="0" applyNumberFormat="1" applyFont="1" applyAlignment="1">
      <alignment horizontal="right" vertical="top"/>
    </xf>
    <xf numFmtId="4" fontId="21" fillId="0" borderId="0" xfId="0" applyNumberFormat="1" applyFont="1" applyAlignment="1">
      <alignment horizontal="right" vertical="top"/>
    </xf>
    <xf numFmtId="4" fontId="26" fillId="0" borderId="0" xfId="0" applyNumberFormat="1" applyFont="1" applyAlignment="1">
      <alignment horizontal="right" vertical="top"/>
    </xf>
    <xf numFmtId="2" fontId="26" fillId="0" borderId="0" xfId="0" applyNumberFormat="1" applyFont="1" applyAlignment="1">
      <alignment horizontal="center" vertical="top"/>
    </xf>
    <xf numFmtId="3" fontId="26" fillId="0" borderId="0" xfId="0" applyNumberFormat="1" applyFont="1" applyAlignment="1">
      <alignment horizontal="right" vertical="top"/>
    </xf>
    <xf numFmtId="49" fontId="19" fillId="0" borderId="3" xfId="0" applyNumberFormat="1" applyFont="1" applyBorder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vertical="top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2" fontId="19" fillId="0" borderId="0" xfId="0" applyNumberFormat="1" applyFont="1" applyAlignment="1">
      <alignment horizontal="right" vertical="top" wrapText="1"/>
    </xf>
    <xf numFmtId="2" fontId="19" fillId="0" borderId="0" xfId="0" applyNumberFormat="1" applyFont="1" applyAlignment="1">
      <alignment horizontal="center" vertical="top" wrapText="1"/>
    </xf>
    <xf numFmtId="4" fontId="19" fillId="0" borderId="0" xfId="0" applyNumberFormat="1" applyFont="1" applyAlignment="1">
      <alignment horizontal="right" vertical="top" wrapText="1"/>
    </xf>
    <xf numFmtId="174" fontId="19" fillId="0" borderId="0" xfId="0" applyNumberFormat="1" applyFont="1" applyAlignment="1">
      <alignment horizontal="center" vertical="top" wrapText="1"/>
    </xf>
    <xf numFmtId="2" fontId="19" fillId="0" borderId="10" xfId="0" applyNumberFormat="1" applyFont="1" applyBorder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49" fontId="22" fillId="0" borderId="9" xfId="0" applyNumberFormat="1" applyFont="1" applyBorder="1" applyAlignment="1">
      <alignment horizontal="right" vertical="top" wrapText="1"/>
    </xf>
    <xf numFmtId="49" fontId="22" fillId="0" borderId="0" xfId="0" applyNumberFormat="1" applyFont="1" applyAlignment="1">
      <alignment horizontal="right" vertical="top" wrapText="1"/>
    </xf>
    <xf numFmtId="49" fontId="22" fillId="0" borderId="0" xfId="0" applyNumberFormat="1" applyFont="1" applyAlignment="1">
      <alignment horizontal="center" vertical="top" wrapText="1"/>
    </xf>
    <xf numFmtId="1" fontId="22" fillId="0" borderId="0" xfId="0" applyNumberFormat="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0" xfId="0" applyFont="1" applyAlignment="1">
      <alignment horizontal="right" vertical="top" wrapText="1"/>
    </xf>
    <xf numFmtId="0" fontId="22" fillId="0" borderId="10" xfId="0" applyFont="1" applyBorder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165" fontId="26" fillId="0" borderId="3" xfId="0" applyNumberFormat="1" applyFont="1" applyBorder="1" applyAlignment="1">
      <alignment horizontal="center" vertical="top" wrapText="1"/>
    </xf>
    <xf numFmtId="169" fontId="20" fillId="0" borderId="0" xfId="0" applyNumberFormat="1" applyFont="1" applyAlignment="1">
      <alignment horizontal="center" vertical="top" wrapText="1"/>
    </xf>
    <xf numFmtId="174" fontId="26" fillId="0" borderId="3" xfId="0" applyNumberFormat="1" applyFont="1" applyBorder="1" applyAlignment="1">
      <alignment horizontal="center" vertical="top" wrapText="1"/>
    </xf>
    <xf numFmtId="169" fontId="19" fillId="0" borderId="0" xfId="0" applyNumberFormat="1" applyFont="1" applyAlignment="1">
      <alignment horizontal="right" vertical="top"/>
    </xf>
    <xf numFmtId="173" fontId="26" fillId="0" borderId="3" xfId="0" applyNumberFormat="1" applyFont="1" applyBorder="1" applyAlignment="1">
      <alignment horizontal="center" vertical="top" wrapText="1"/>
    </xf>
    <xf numFmtId="176" fontId="20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169" fontId="26" fillId="0" borderId="3" xfId="0" applyNumberFormat="1" applyFont="1" applyBorder="1" applyAlignment="1">
      <alignment horizontal="center" vertical="top" wrapText="1"/>
    </xf>
    <xf numFmtId="176" fontId="19" fillId="0" borderId="0" xfId="0" applyNumberFormat="1" applyFont="1" applyAlignment="1">
      <alignment horizontal="right" vertical="top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3" fillId="0" borderId="3" xfId="0" applyFont="1" applyBorder="1" applyAlignment="1">
      <alignment horizontal="center" vertical="top"/>
    </xf>
    <xf numFmtId="0" fontId="11" fillId="0" borderId="0" xfId="0" applyFont="1" applyAlignment="1">
      <alignment horizontal="right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right" vertical="top" wrapText="1"/>
    </xf>
    <xf numFmtId="0" fontId="14" fillId="0" borderId="14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6" fillId="0" borderId="14" xfId="0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left" vertical="top" wrapText="1"/>
    </xf>
    <xf numFmtId="49" fontId="11" fillId="0" borderId="2" xfId="0" applyNumberFormat="1" applyFont="1" applyBorder="1" applyAlignment="1">
      <alignment horizontal="right" vertical="top" wrapText="1"/>
    </xf>
    <xf numFmtId="175" fontId="3" fillId="0" borderId="15" xfId="1" applyNumberFormat="1" applyFont="1" applyBorder="1" applyAlignment="1">
      <alignment horizontal="center" vertical="center" wrapText="1"/>
    </xf>
    <xf numFmtId="175" fontId="3" fillId="0" borderId="16" xfId="1" applyNumberFormat="1" applyFont="1" applyBorder="1" applyAlignment="1">
      <alignment horizontal="center" vertical="center" wrapText="1"/>
    </xf>
    <xf numFmtId="175" fontId="3" fillId="0" borderId="17" xfId="1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 wrapText="1"/>
    </xf>
    <xf numFmtId="49" fontId="19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left" vertical="top" wrapText="1"/>
    </xf>
    <xf numFmtId="49" fontId="19" fillId="0" borderId="0" xfId="0" applyNumberFormat="1" applyFont="1" applyAlignment="1">
      <alignment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2" xfId="0" applyNumberFormat="1" applyFont="1" applyBorder="1" applyAlignment="1">
      <alignment horizontal="right" vertical="top" wrapText="1"/>
    </xf>
    <xf numFmtId="0" fontId="22" fillId="0" borderId="3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49" fontId="20" fillId="0" borderId="0" xfId="0" applyNumberFormat="1" applyFont="1" applyAlignment="1">
      <alignment horizontal="left" vertical="top" wrapText="1"/>
    </xf>
    <xf numFmtId="49" fontId="26" fillId="0" borderId="3" xfId="0" applyNumberFormat="1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49" fontId="26" fillId="0" borderId="13" xfId="0" applyNumberFormat="1" applyFont="1" applyBorder="1" applyAlignment="1">
      <alignment horizontal="left" vertical="center" wrapText="1"/>
    </xf>
    <xf numFmtId="49" fontId="26" fillId="0" borderId="5" xfId="0" applyNumberFormat="1" applyFont="1" applyBorder="1" applyAlignment="1">
      <alignment horizontal="left" vertical="center" wrapText="1"/>
    </xf>
    <xf numFmtId="49" fontId="26" fillId="0" borderId="14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20" fillId="0" borderId="2" xfId="0" applyFont="1" applyBorder="1" applyAlignment="1">
      <alignment wrapText="1"/>
    </xf>
    <xf numFmtId="49" fontId="19" fillId="0" borderId="6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49" fontId="22" fillId="0" borderId="3" xfId="0" applyNumberFormat="1" applyFont="1" applyBorder="1" applyAlignment="1">
      <alignment horizontal="center"/>
    </xf>
    <xf numFmtId="49" fontId="20" fillId="0" borderId="2" xfId="0" applyNumberFormat="1" applyFont="1" applyBorder="1" applyAlignment="1">
      <alignment horizontal="center" wrapText="1"/>
    </xf>
    <xf numFmtId="49" fontId="22" fillId="0" borderId="3" xfId="0" applyNumberFormat="1" applyFont="1" applyBorder="1" applyAlignment="1">
      <alignment horizontal="center" vertical="top"/>
    </xf>
    <xf numFmtId="49" fontId="23" fillId="0" borderId="0" xfId="0" applyNumberFormat="1" applyFont="1" applyAlignment="1">
      <alignment horizontal="center"/>
    </xf>
    <xf numFmtId="49" fontId="20" fillId="0" borderId="2" xfId="0" applyNumberFormat="1" applyFont="1" applyBorder="1" applyAlignment="1">
      <alignment horizontal="left" wrapText="1"/>
    </xf>
    <xf numFmtId="49" fontId="22" fillId="0" borderId="0" xfId="0" applyNumberFormat="1" applyFont="1" applyAlignment="1">
      <alignment horizontal="left" vertical="top" wrapText="1"/>
    </xf>
  </cellXfs>
  <cellStyles count="5">
    <cellStyle name="Normal" xfId="1" xr:uid="{00000000-0005-0000-0000-000000000000}"/>
    <cellStyle name="Обычный" xfId="0" builtinId="0"/>
    <cellStyle name="Обычный 2" xfId="2" xr:uid="{00000000-0005-0000-0000-000002000000}"/>
    <cellStyle name="Обычный 3" xfId="4" xr:uid="{DE2C071B-BB5A-40B1-B71B-25CB2D63E29D}"/>
    <cellStyle name="Финансовый" xfId="3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53"/>
  <sheetViews>
    <sheetView tabSelected="1" zoomScale="55" zoomScaleNormal="55" workbookViewId="0">
      <selection activeCell="C48" sqref="C48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471</v>
      </c>
      <c r="C6" s="7">
        <f>C29</f>
        <v>4.3386551365062074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273" t="s">
        <v>4</v>
      </c>
      <c r="B12" s="273"/>
      <c r="C12" s="273"/>
      <c r="D12" s="273"/>
      <c r="E12" s="273"/>
      <c r="F12" s="273"/>
      <c r="G12" s="273"/>
      <c r="H12" s="273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274" t="s">
        <v>563</v>
      </c>
      <c r="B14" s="274"/>
      <c r="C14" s="274"/>
      <c r="D14" s="8"/>
      <c r="E14" s="8"/>
      <c r="F14" s="8"/>
      <c r="G14" s="8"/>
      <c r="H14" s="8"/>
    </row>
    <row r="15" spans="1:8" x14ac:dyDescent="0.25">
      <c r="A15" s="275" t="s">
        <v>5</v>
      </c>
      <c r="B15" s="275"/>
      <c r="C15" s="275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19</v>
      </c>
      <c r="B17" s="5" t="s">
        <v>562</v>
      </c>
      <c r="C17" s="30"/>
      <c r="D17" s="9"/>
      <c r="E17" s="9"/>
      <c r="F17" s="9"/>
      <c r="G17" s="9"/>
      <c r="H17" s="9"/>
    </row>
    <row r="18" spans="1:10" x14ac:dyDescent="0.25">
      <c r="A18" s="3" t="s">
        <v>18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20</v>
      </c>
      <c r="C22" s="12"/>
    </row>
    <row r="23" spans="1:10" x14ac:dyDescent="0.25">
      <c r="A23" s="13" t="s">
        <v>21</v>
      </c>
      <c r="B23" s="11" t="s">
        <v>24</v>
      </c>
      <c r="C23" s="12">
        <f>ССР!D25/1000</f>
        <v>3.9313037207547166</v>
      </c>
    </row>
    <row r="24" spans="1:10" x14ac:dyDescent="0.25">
      <c r="A24" s="13" t="s">
        <v>22</v>
      </c>
      <c r="B24" s="11" t="s">
        <v>25</v>
      </c>
      <c r="C24" s="12">
        <f>ССР!F25/1000</f>
        <v>0</v>
      </c>
    </row>
    <row r="25" spans="1:10" x14ac:dyDescent="0.25">
      <c r="A25" s="13" t="s">
        <v>23</v>
      </c>
      <c r="B25" s="11" t="s">
        <v>450</v>
      </c>
      <c r="C25" s="12">
        <f>ССР!G23/1000</f>
        <v>0.14340098599999998</v>
      </c>
    </row>
    <row r="26" spans="1:10" x14ac:dyDescent="0.25">
      <c r="A26" s="13" t="s">
        <v>449</v>
      </c>
      <c r="B26" s="11" t="s">
        <v>26</v>
      </c>
      <c r="C26" s="12">
        <f>ССР!G24/1000-ССР!G23/1000</f>
        <v>0.17679469207547169</v>
      </c>
    </row>
    <row r="27" spans="1:10" ht="31.5" x14ac:dyDescent="0.25">
      <c r="A27" s="13" t="s">
        <v>28</v>
      </c>
      <c r="B27" s="11" t="s">
        <v>451</v>
      </c>
      <c r="C27" s="12">
        <f>C23+C24+C25+C26</f>
        <v>4.2514993988301883</v>
      </c>
      <c r="F27" s="15"/>
      <c r="G27" s="16"/>
      <c r="H27" s="17"/>
      <c r="I27" s="17"/>
      <c r="J27" s="18"/>
    </row>
    <row r="28" spans="1:10" x14ac:dyDescent="0.25">
      <c r="A28" s="13" t="s">
        <v>8</v>
      </c>
      <c r="B28" s="11" t="s">
        <v>27</v>
      </c>
      <c r="C28" s="12">
        <f>0.22*C27</f>
        <v>0.93532986774264149</v>
      </c>
      <c r="F28" s="15"/>
      <c r="G28" s="16"/>
      <c r="H28" s="17"/>
      <c r="I28" s="17"/>
      <c r="J28" s="18"/>
    </row>
    <row r="29" spans="1:10" x14ac:dyDescent="0.25">
      <c r="A29" s="13" t="s">
        <v>29</v>
      </c>
      <c r="B29" s="11" t="s">
        <v>453</v>
      </c>
      <c r="C29" s="12">
        <f>C27*VLOOKUP(B18,F36:H38,3,FALSE)</f>
        <v>4.3386551365062074</v>
      </c>
      <c r="F29" s="15"/>
      <c r="G29" s="16"/>
      <c r="H29" s="17"/>
      <c r="I29" s="17"/>
      <c r="J29" s="18"/>
    </row>
    <row r="30" spans="1:10" x14ac:dyDescent="0.25">
      <c r="A30" s="13" t="s">
        <v>30</v>
      </c>
      <c r="B30" s="11" t="s">
        <v>27</v>
      </c>
      <c r="C30" s="12">
        <f>C29*0.22</f>
        <v>0.95450413003136558</v>
      </c>
      <c r="F30" s="15"/>
      <c r="G30" s="16"/>
      <c r="H30" s="17"/>
      <c r="I30" s="17"/>
      <c r="J30" s="18"/>
    </row>
    <row r="31" spans="1:10" x14ac:dyDescent="0.25">
      <c r="A31" s="13" t="s">
        <v>31</v>
      </c>
      <c r="B31" s="11" t="s">
        <v>452</v>
      </c>
      <c r="C31" s="12">
        <f>C29+C30</f>
        <v>5.2931592665375726</v>
      </c>
      <c r="F31" s="15"/>
      <c r="G31" s="16"/>
      <c r="H31" s="17"/>
      <c r="I31" s="17"/>
      <c r="J31" s="18"/>
    </row>
    <row r="32" spans="1:10" x14ac:dyDescent="0.25">
      <c r="D32" s="3"/>
      <c r="E32" s="3"/>
      <c r="F32" s="19">
        <v>2023</v>
      </c>
      <c r="G32" s="28" t="s">
        <v>15</v>
      </c>
      <c r="H32" s="17" t="s">
        <v>15</v>
      </c>
      <c r="I32" s="17"/>
      <c r="J32" s="18"/>
    </row>
    <row r="33" spans="1:13" x14ac:dyDescent="0.25">
      <c r="A33" s="3" t="s">
        <v>9</v>
      </c>
      <c r="F33" s="15">
        <v>2024</v>
      </c>
      <c r="G33" s="29">
        <v>1.0813999999999999</v>
      </c>
      <c r="H33" s="17" t="s">
        <v>15</v>
      </c>
      <c r="I33" s="17"/>
      <c r="J33" s="18"/>
    </row>
    <row r="34" spans="1:13" x14ac:dyDescent="0.25">
      <c r="F34" s="15">
        <v>2025</v>
      </c>
      <c r="G34" s="29">
        <v>1.0740000000000001</v>
      </c>
      <c r="H34" s="17" t="s">
        <v>15</v>
      </c>
      <c r="I34" s="17"/>
      <c r="J34" s="18"/>
    </row>
    <row r="35" spans="1:13" x14ac:dyDescent="0.25">
      <c r="F35" s="15">
        <v>2026</v>
      </c>
      <c r="G35" s="29">
        <v>1.0549999999999999</v>
      </c>
      <c r="H35" s="16" t="s">
        <v>15</v>
      </c>
      <c r="I35" s="17"/>
      <c r="J35" s="18"/>
    </row>
    <row r="36" spans="1:13" x14ac:dyDescent="0.25">
      <c r="C36" s="20"/>
      <c r="F36" s="2">
        <v>2027</v>
      </c>
      <c r="G36" s="29">
        <v>1.0409999999999999</v>
      </c>
      <c r="H36" s="16">
        <f>(G36+1)/2</f>
        <v>1.0205</v>
      </c>
      <c r="I36" s="17"/>
      <c r="J36" s="18"/>
    </row>
    <row r="37" spans="1:13" x14ac:dyDescent="0.25">
      <c r="C37" s="20"/>
      <c r="F37" s="2">
        <v>2028</v>
      </c>
      <c r="G37" s="29">
        <v>1.0409999999999999</v>
      </c>
      <c r="H37" s="16">
        <f>G36*(G37+1)/2</f>
        <v>1.0623404999999999</v>
      </c>
      <c r="I37" s="18"/>
      <c r="J37" s="18"/>
      <c r="K37" s="21"/>
    </row>
    <row r="38" spans="1:13" x14ac:dyDescent="0.25">
      <c r="C38" s="20"/>
      <c r="F38" s="2">
        <v>2029</v>
      </c>
      <c r="G38" s="29">
        <v>1.0409999999999999</v>
      </c>
      <c r="H38" s="16">
        <f>G36*G37*(G38+1)/2</f>
        <v>1.1058964604999999</v>
      </c>
      <c r="J38" s="22"/>
    </row>
    <row r="39" spans="1:13" x14ac:dyDescent="0.25">
      <c r="K39" s="20"/>
    </row>
    <row r="40" spans="1:13" x14ac:dyDescent="0.25">
      <c r="B40" s="20"/>
    </row>
    <row r="41" spans="1:13" x14ac:dyDescent="0.25">
      <c r="C41" s="20"/>
      <c r="E41" s="20"/>
    </row>
    <row r="43" spans="1:13" x14ac:dyDescent="0.25">
      <c r="C43" s="23"/>
    </row>
    <row r="44" spans="1:13" x14ac:dyDescent="0.25">
      <c r="G44" s="276" t="s">
        <v>475</v>
      </c>
      <c r="H44" s="276"/>
      <c r="I44" s="276"/>
      <c r="J44" s="276"/>
    </row>
    <row r="45" spans="1:13" x14ac:dyDescent="0.25">
      <c r="G45" s="14" t="s">
        <v>10</v>
      </c>
      <c r="H45" s="14" t="s">
        <v>11</v>
      </c>
      <c r="I45" s="14" t="s">
        <v>12</v>
      </c>
      <c r="J45" s="14" t="s">
        <v>13</v>
      </c>
    </row>
    <row r="46" spans="1:13" x14ac:dyDescent="0.25">
      <c r="C46" s="24"/>
      <c r="G46" s="18">
        <f>C25</f>
        <v>0.14340098599999998</v>
      </c>
      <c r="H46" s="18">
        <f>C23</f>
        <v>3.9313037207547166</v>
      </c>
      <c r="I46" s="18">
        <f>C24</f>
        <v>0</v>
      </c>
      <c r="J46" s="18">
        <f>C26</f>
        <v>0.17679469207547169</v>
      </c>
      <c r="K46" s="18">
        <f>SUM(G46:J46)</f>
        <v>4.2514993988301883</v>
      </c>
      <c r="M46" s="25"/>
    </row>
    <row r="47" spans="1:13" x14ac:dyDescent="0.25">
      <c r="C47" s="24"/>
    </row>
    <row r="48" spans="1:13" x14ac:dyDescent="0.25">
      <c r="C48" s="24"/>
      <c r="K48" s="26"/>
    </row>
    <row r="49" spans="3:11" x14ac:dyDescent="0.25">
      <c r="C49" s="24"/>
    </row>
    <row r="50" spans="3:11" x14ac:dyDescent="0.25">
      <c r="C50" s="24"/>
      <c r="G50" s="22"/>
      <c r="H50" s="22"/>
      <c r="I50" s="22"/>
      <c r="J50" s="22"/>
      <c r="K50" s="22"/>
    </row>
    <row r="53" spans="3:11" x14ac:dyDescent="0.25">
      <c r="K53" s="27"/>
    </row>
  </sheetData>
  <mergeCells count="4">
    <mergeCell ref="A12:H12"/>
    <mergeCell ref="A14:C14"/>
    <mergeCell ref="A15:C15"/>
    <mergeCell ref="G44:J4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4C34F-45EF-414C-9086-A1FC30161548}">
  <sheetPr codeName="Лист2"/>
  <dimension ref="A1:BN29"/>
  <sheetViews>
    <sheetView zoomScale="85" zoomScaleNormal="85" workbookViewId="0">
      <selection activeCell="B26" sqref="B26"/>
    </sheetView>
  </sheetViews>
  <sheetFormatPr defaultColWidth="9.140625" defaultRowHeight="11.25" x14ac:dyDescent="0.2"/>
  <cols>
    <col min="1" max="1" width="6.7109375" style="61" customWidth="1"/>
    <col min="2" max="2" width="54.140625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x14ac:dyDescent="0.2">
      <c r="A3" s="86"/>
      <c r="B3" s="281" t="str" cm="1">
        <f t="array" ref="B3">'Сводка затрат'!A14:A14</f>
        <v>Реконструкция ВЛ-0,4 кВ от ТП 19Г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x14ac:dyDescent="0.2">
      <c r="A6" s="100"/>
      <c r="B6" s="283" t="s">
        <v>455</v>
      </c>
      <c r="C6" s="283"/>
      <c r="D6" s="101">
        <f>H25</f>
        <v>4251.4993988301876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461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34.5" customHeight="1" x14ac:dyDescent="0.2">
      <c r="A13" s="111" t="s">
        <v>84</v>
      </c>
      <c r="B13" s="31" t="str">
        <f>'Источники ЦИ'!H4</f>
        <v>№ 02-01 Реконструкция ВЛ-0,4 кВ от ТП-10/0,4 кВ №36Г в  г. Нижний Ломов Нижнеломовского района Пензенской области</v>
      </c>
      <c r="C13" s="31" t="s">
        <v>51</v>
      </c>
      <c r="D13" s="112">
        <f>'Источники ЦИ'!D4</f>
        <v>3864.9958905660374</v>
      </c>
      <c r="E13" s="112">
        <v>0</v>
      </c>
      <c r="F13" s="112">
        <v>0</v>
      </c>
      <c r="G13" s="112">
        <v>0</v>
      </c>
      <c r="H13" s="112">
        <f>SUM(D13:G13)</f>
        <v>3864.9958905660374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3864.9958905660374</v>
      </c>
      <c r="E14" s="114">
        <f>E13</f>
        <v>0</v>
      </c>
      <c r="F14" s="114">
        <f>F13</f>
        <v>0</v>
      </c>
      <c r="G14" s="114">
        <f>G13</f>
        <v>0</v>
      </c>
      <c r="H14" s="115">
        <f>SUM(D14:G14)</f>
        <v>3864.9958905660374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33" customHeight="1" x14ac:dyDescent="0.2">
      <c r="A16" s="111" t="s">
        <v>28</v>
      </c>
      <c r="B16" s="31" t="str">
        <f>'Источники ЦИ'!H7</f>
        <v>№ 09-01 Реконструкция ВЛ-0,4 кВ от ТП-10/0,4 кВ №36Г в  г. Нижний Ломов Нижнеломовского района Пензенской области</v>
      </c>
      <c r="C16" s="31" t="s">
        <v>391</v>
      </c>
      <c r="D16" s="112">
        <f>'Источники ЦИ'!D7</f>
        <v>66.307830188679233</v>
      </c>
      <c r="E16" s="112">
        <v>0</v>
      </c>
      <c r="F16" s="112">
        <v>0</v>
      </c>
      <c r="G16" s="112">
        <f>'Источники ЦИ'!D8</f>
        <v>36.551360754716974</v>
      </c>
      <c r="H16" s="112">
        <f>SUM(D16:G16)</f>
        <v>102.85919094339621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22.5" x14ac:dyDescent="0.2">
      <c r="A17" s="111" t="s">
        <v>29</v>
      </c>
      <c r="B17" s="31" t="s">
        <v>448</v>
      </c>
      <c r="C17" s="32" t="s">
        <v>447</v>
      </c>
      <c r="D17" s="112">
        <v>0</v>
      </c>
      <c r="E17" s="112">
        <v>0</v>
      </c>
      <c r="F17" s="112">
        <v>0</v>
      </c>
      <c r="G17" s="112">
        <f>'Источники ЦИ'!D9</f>
        <v>140.24333132075472</v>
      </c>
      <c r="H17" s="112">
        <f>SUM(D17:G17)</f>
        <v>140.24333132075472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66.307830188679233</v>
      </c>
      <c r="E18" s="114">
        <f>E16+E17</f>
        <v>0</v>
      </c>
      <c r="F18" s="114">
        <f>F16+F17</f>
        <v>0</v>
      </c>
      <c r="G18" s="114">
        <f>G16+G17</f>
        <v>176.79469207547169</v>
      </c>
      <c r="H18" s="114">
        <f>H16+H17</f>
        <v>243.10252226415093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3931.3037207547168</v>
      </c>
      <c r="E19" s="114">
        <f>E18+E14</f>
        <v>0</v>
      </c>
      <c r="F19" s="114">
        <f>F18+F14</f>
        <v>0</v>
      </c>
      <c r="G19" s="114">
        <f>G18+G14</f>
        <v>176.79469207547169</v>
      </c>
      <c r="H19" s="114">
        <f>H18+H14</f>
        <v>4108.098412830188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48" x14ac:dyDescent="0.2">
      <c r="A20" s="277" t="s">
        <v>386</v>
      </c>
      <c r="B20" s="278"/>
      <c r="C20" s="278"/>
      <c r="D20" s="278"/>
      <c r="E20" s="278"/>
      <c r="F20" s="278"/>
      <c r="G20" s="278"/>
      <c r="H20" s="279"/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 t="s">
        <v>386</v>
      </c>
      <c r="AB20" s="94"/>
      <c r="AC20" s="116"/>
      <c r="AD20" s="108"/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0" customFormat="1" ht="45" customHeight="1" x14ac:dyDescent="0.2">
      <c r="A21" s="111" t="s">
        <v>17</v>
      </c>
      <c r="B21" s="31" t="str">
        <f>'Источники ЦИ'!H10</f>
        <v>СБЦП 81-02-07-2001 КОММУНАЛЬНЫЕ ИНЖЕНЕРНЫЕ СЕТИ И
СООРУЖЕНИЯ 2012 год
СБЦ "Инженерно-геодезические изыскания (2004)</v>
      </c>
      <c r="C21" s="31" t="s">
        <v>392</v>
      </c>
      <c r="D21" s="112">
        <v>0</v>
      </c>
      <c r="E21" s="112">
        <v>0</v>
      </c>
      <c r="F21" s="112">
        <v>0</v>
      </c>
      <c r="G21" s="112">
        <f>'Источники ЦИ'!D10</f>
        <v>116.63625599999999</v>
      </c>
      <c r="H21" s="112">
        <f>SUM(D21:G21)</f>
        <v>116.63625599999999</v>
      </c>
      <c r="I21" s="104"/>
      <c r="J21" s="104"/>
      <c r="K21" s="104"/>
      <c r="L21" s="104"/>
      <c r="M21" s="104"/>
      <c r="N21" s="105"/>
      <c r="O21" s="105"/>
      <c r="P21" s="105"/>
      <c r="Q21" s="105"/>
      <c r="R21" s="105"/>
      <c r="S21" s="105"/>
      <c r="T21" s="106"/>
      <c r="U21" s="106"/>
      <c r="V21" s="106"/>
      <c r="W21" s="106"/>
      <c r="X21" s="106"/>
      <c r="Y21" s="106"/>
      <c r="Z21" s="106"/>
      <c r="AA21" s="107"/>
      <c r="AB21" s="94"/>
      <c r="AC21" s="116"/>
      <c r="AD21" s="108"/>
      <c r="AE21" s="109"/>
      <c r="AF21" s="109"/>
      <c r="AG21" s="108"/>
      <c r="AH21" s="108"/>
      <c r="AI21" s="108"/>
      <c r="AJ21" s="108"/>
      <c r="AK21" s="108"/>
      <c r="AL21" s="108"/>
      <c r="AM21" s="108"/>
      <c r="AN21" s="108"/>
      <c r="AO21" s="109"/>
      <c r="AP21" s="109"/>
      <c r="AQ21" s="109"/>
      <c r="AR21" s="109"/>
      <c r="AS21" s="108"/>
      <c r="AT21" s="108"/>
      <c r="AU21" s="108"/>
      <c r="AV21" s="108"/>
      <c r="AW21" s="109"/>
      <c r="AX21" s="109"/>
      <c r="AY21" s="108"/>
      <c r="AZ21" s="108"/>
      <c r="BA21" s="108"/>
      <c r="BB21" s="108"/>
      <c r="BC21" s="109"/>
      <c r="BD21" s="109"/>
      <c r="BE21" s="108"/>
      <c r="BF21" s="108"/>
      <c r="BG21" s="108"/>
      <c r="BH21" s="108"/>
      <c r="BI21" s="109"/>
      <c r="BJ21" s="109"/>
      <c r="BK21" s="108"/>
      <c r="BL21" s="108"/>
      <c r="BM21" s="108"/>
      <c r="BN21" s="108"/>
    </row>
    <row r="22" spans="1:66" s="110" customFormat="1" ht="33.75" x14ac:dyDescent="0.2">
      <c r="A22" s="111" t="s">
        <v>122</v>
      </c>
      <c r="B22" s="31" t="str">
        <f>'Источники ЦИ'!H11</f>
        <v>СБЦП 81-02-07-2001 КОММУНАЛЬНЫЕ ИНЖЕНЕРНЫЕ СЕТИ И
СООРУЖЕНИЯ 2012 год
СБЦ "Инженерно-геодезические изыскания (2004)</v>
      </c>
      <c r="C22" s="32" t="s">
        <v>393</v>
      </c>
      <c r="D22" s="112">
        <v>0</v>
      </c>
      <c r="E22" s="112">
        <v>0</v>
      </c>
      <c r="F22" s="112">
        <v>0</v>
      </c>
      <c r="G22" s="112">
        <f>'Источники ЦИ'!D11</f>
        <v>26.76473</v>
      </c>
      <c r="H22" s="112">
        <f>SUM(D22:G22)</f>
        <v>26.76473</v>
      </c>
      <c r="I22" s="104"/>
      <c r="J22" s="104"/>
      <c r="K22" s="104"/>
      <c r="L22" s="104"/>
      <c r="M22" s="104"/>
      <c r="N22" s="105"/>
      <c r="O22" s="105"/>
      <c r="P22" s="105"/>
      <c r="Q22" s="105"/>
      <c r="R22" s="105"/>
      <c r="S22" s="105"/>
      <c r="T22" s="106"/>
      <c r="U22" s="106"/>
      <c r="V22" s="106"/>
      <c r="W22" s="106"/>
      <c r="X22" s="106"/>
      <c r="Y22" s="106"/>
      <c r="Z22" s="106"/>
      <c r="AA22" s="107"/>
      <c r="AB22" s="94"/>
      <c r="AC22" s="116"/>
      <c r="AD22" s="108"/>
      <c r="AE22" s="109"/>
      <c r="AF22" s="109"/>
      <c r="AG22" s="108"/>
      <c r="AH22" s="108"/>
      <c r="AI22" s="108"/>
      <c r="AJ22" s="108"/>
      <c r="AK22" s="108"/>
      <c r="AL22" s="108"/>
      <c r="AM22" s="108"/>
      <c r="AN22" s="108"/>
      <c r="AO22" s="109"/>
      <c r="AP22" s="109"/>
      <c r="AQ22" s="109"/>
      <c r="AR22" s="109"/>
      <c r="AS22" s="108"/>
      <c r="AT22" s="108"/>
      <c r="AU22" s="108"/>
      <c r="AV22" s="108"/>
      <c r="AW22" s="109"/>
      <c r="AX22" s="109"/>
      <c r="AY22" s="108"/>
      <c r="AZ22" s="108"/>
      <c r="BA22" s="108"/>
      <c r="BB22" s="108"/>
      <c r="BC22" s="109"/>
      <c r="BD22" s="109"/>
      <c r="BE22" s="108"/>
      <c r="BF22" s="108"/>
      <c r="BG22" s="108"/>
      <c r="BH22" s="108"/>
      <c r="BI22" s="109"/>
      <c r="BJ22" s="109"/>
      <c r="BK22" s="108"/>
      <c r="BL22" s="108"/>
      <c r="BM22" s="108"/>
      <c r="BN22" s="108"/>
    </row>
    <row r="23" spans="1:66" s="110" customFormat="1" ht="14.25" x14ac:dyDescent="0.2">
      <c r="A23" s="113"/>
      <c r="B23" s="290" t="s">
        <v>470</v>
      </c>
      <c r="C23" s="291"/>
      <c r="D23" s="114">
        <f>D22+D21</f>
        <v>0</v>
      </c>
      <c r="E23" s="114">
        <f>E22+E21</f>
        <v>0</v>
      </c>
      <c r="F23" s="114">
        <f>F22+F21</f>
        <v>0</v>
      </c>
      <c r="G23" s="114">
        <f>G22+G21</f>
        <v>143.40098599999999</v>
      </c>
      <c r="H23" s="114">
        <f>H22+H21</f>
        <v>143.40098599999999</v>
      </c>
      <c r="I23" s="104"/>
      <c r="J23" s="104"/>
      <c r="K23" s="104"/>
      <c r="L23" s="104"/>
      <c r="M23" s="104"/>
      <c r="N23" s="105"/>
      <c r="O23" s="105"/>
      <c r="P23" s="105"/>
      <c r="Q23" s="105"/>
      <c r="R23" s="105"/>
      <c r="S23" s="105"/>
      <c r="T23" s="106"/>
      <c r="U23" s="106"/>
      <c r="V23" s="106"/>
      <c r="W23" s="106"/>
      <c r="X23" s="106"/>
      <c r="Y23" s="106"/>
      <c r="Z23" s="106"/>
      <c r="AA23" s="107"/>
      <c r="AB23" s="94" t="s">
        <v>384</v>
      </c>
      <c r="AC23" s="116"/>
      <c r="AD23" s="108"/>
      <c r="AE23" s="109"/>
      <c r="AF23" s="109"/>
      <c r="AG23" s="108"/>
      <c r="AH23" s="108"/>
      <c r="AI23" s="108"/>
      <c r="AJ23" s="108"/>
      <c r="AK23" s="108"/>
      <c r="AL23" s="108"/>
      <c r="AM23" s="108"/>
      <c r="AN23" s="108"/>
      <c r="AO23" s="109"/>
      <c r="AP23" s="109"/>
      <c r="AQ23" s="109"/>
      <c r="AR23" s="109"/>
      <c r="AS23" s="108"/>
      <c r="AT23" s="108"/>
      <c r="AU23" s="108"/>
      <c r="AV23" s="108"/>
      <c r="AW23" s="109"/>
      <c r="AX23" s="109"/>
      <c r="AY23" s="108"/>
      <c r="AZ23" s="108"/>
      <c r="BA23" s="108"/>
      <c r="BB23" s="108"/>
      <c r="BC23" s="109"/>
      <c r="BD23" s="109"/>
      <c r="BE23" s="108"/>
      <c r="BF23" s="108"/>
      <c r="BG23" s="108"/>
      <c r="BH23" s="108"/>
      <c r="BI23" s="109"/>
      <c r="BJ23" s="109"/>
      <c r="BK23" s="108"/>
      <c r="BL23" s="108"/>
      <c r="BM23" s="108"/>
      <c r="BN23" s="108"/>
    </row>
    <row r="24" spans="1:66" s="110" customFormat="1" ht="14.25" x14ac:dyDescent="0.2">
      <c r="A24" s="113"/>
      <c r="B24" s="292" t="s">
        <v>387</v>
      </c>
      <c r="C24" s="293"/>
      <c r="D24" s="114">
        <f>D23+D19</f>
        <v>3931.3037207547168</v>
      </c>
      <c r="E24" s="114">
        <f>E23+E19</f>
        <v>0</v>
      </c>
      <c r="F24" s="114">
        <f>F23+F19</f>
        <v>0</v>
      </c>
      <c r="G24" s="114">
        <f>G23+G19</f>
        <v>320.19567807547168</v>
      </c>
      <c r="H24" s="114">
        <f>H23+H19</f>
        <v>4251.4993988301876</v>
      </c>
      <c r="I24" s="104"/>
      <c r="J24" s="104"/>
      <c r="K24" s="104"/>
      <c r="L24" s="104"/>
      <c r="M24" s="104"/>
      <c r="N24" s="105"/>
      <c r="O24" s="105"/>
      <c r="P24" s="105"/>
      <c r="Q24" s="105"/>
      <c r="R24" s="105"/>
      <c r="S24" s="105"/>
      <c r="T24" s="106"/>
      <c r="U24" s="106"/>
      <c r="V24" s="106"/>
      <c r="W24" s="106"/>
      <c r="X24" s="106"/>
      <c r="Y24" s="106"/>
      <c r="Z24" s="106"/>
      <c r="AA24" s="107"/>
      <c r="AB24" s="94"/>
      <c r="AC24" s="116" t="s">
        <v>387</v>
      </c>
      <c r="AD24" s="108"/>
      <c r="AE24" s="109"/>
      <c r="AF24" s="109"/>
      <c r="AG24" s="108"/>
      <c r="AH24" s="108"/>
      <c r="AI24" s="108"/>
      <c r="AJ24" s="108"/>
      <c r="AK24" s="108"/>
      <c r="AL24" s="108"/>
      <c r="AM24" s="108"/>
      <c r="AN24" s="108"/>
      <c r="AO24" s="109"/>
      <c r="AP24" s="109"/>
      <c r="AQ24" s="109"/>
      <c r="AR24" s="109"/>
      <c r="AS24" s="108"/>
      <c r="AT24" s="108"/>
      <c r="AU24" s="108"/>
      <c r="AV24" s="108"/>
      <c r="AW24" s="109"/>
      <c r="AX24" s="109"/>
      <c r="AY24" s="108"/>
      <c r="AZ24" s="108"/>
      <c r="BA24" s="108"/>
      <c r="BB24" s="108"/>
      <c r="BC24" s="109"/>
      <c r="BD24" s="109"/>
      <c r="BE24" s="108"/>
      <c r="BF24" s="108"/>
      <c r="BG24" s="108"/>
      <c r="BH24" s="108"/>
      <c r="BI24" s="109"/>
      <c r="BJ24" s="109"/>
      <c r="BK24" s="108"/>
      <c r="BL24" s="108"/>
      <c r="BM24" s="108"/>
      <c r="BN24" s="108"/>
    </row>
    <row r="25" spans="1:66" s="110" customFormat="1" ht="14.25" x14ac:dyDescent="0.2">
      <c r="A25" s="113"/>
      <c r="B25" s="292" t="s">
        <v>388</v>
      </c>
      <c r="C25" s="293"/>
      <c r="D25" s="114">
        <f>D24</f>
        <v>3931.3037207547168</v>
      </c>
      <c r="E25" s="114">
        <f>E24</f>
        <v>0</v>
      </c>
      <c r="F25" s="114">
        <f>F24</f>
        <v>0</v>
      </c>
      <c r="G25" s="114">
        <f>G24</f>
        <v>320.19567807547168</v>
      </c>
      <c r="H25" s="114">
        <f>H24</f>
        <v>4251.4993988301876</v>
      </c>
      <c r="I25" s="104"/>
      <c r="J25" s="104"/>
      <c r="K25" s="104"/>
      <c r="L25" s="104"/>
      <c r="M25" s="104"/>
      <c r="N25" s="105"/>
      <c r="O25" s="105"/>
      <c r="P25" s="105"/>
      <c r="Q25" s="105"/>
      <c r="R25" s="105"/>
      <c r="S25" s="105"/>
      <c r="T25" s="106"/>
      <c r="U25" s="106"/>
      <c r="V25" s="106"/>
      <c r="W25" s="106"/>
      <c r="X25" s="106"/>
      <c r="Y25" s="106"/>
      <c r="Z25" s="106"/>
      <c r="AA25" s="107"/>
      <c r="AB25" s="94"/>
      <c r="AC25" s="116"/>
      <c r="AD25" s="116" t="s">
        <v>388</v>
      </c>
      <c r="AE25" s="109"/>
      <c r="AF25" s="109"/>
      <c r="AG25" s="108"/>
      <c r="AH25" s="108"/>
      <c r="AI25" s="108"/>
      <c r="AJ25" s="108"/>
      <c r="AK25" s="108"/>
      <c r="AL25" s="108"/>
      <c r="AM25" s="108"/>
      <c r="AN25" s="108"/>
      <c r="AO25" s="109"/>
      <c r="AP25" s="109"/>
      <c r="AQ25" s="109"/>
      <c r="AR25" s="109"/>
      <c r="AS25" s="108"/>
      <c r="AT25" s="108"/>
      <c r="AU25" s="108"/>
      <c r="AV25" s="108"/>
      <c r="AW25" s="109"/>
      <c r="AX25" s="109"/>
      <c r="AY25" s="108"/>
      <c r="AZ25" s="108"/>
      <c r="BA25" s="108"/>
      <c r="BB25" s="108"/>
      <c r="BC25" s="109"/>
      <c r="BD25" s="109"/>
      <c r="BE25" s="108"/>
      <c r="BF25" s="108"/>
      <c r="BG25" s="108"/>
      <c r="BH25" s="108"/>
      <c r="BI25" s="109"/>
      <c r="BJ25" s="109"/>
      <c r="BK25" s="108"/>
      <c r="BL25" s="108"/>
      <c r="BM25" s="108"/>
      <c r="BN25" s="108"/>
    </row>
    <row r="26" spans="1:66" s="117" customFormat="1" ht="48.75" customHeight="1" x14ac:dyDescent="0.25">
      <c r="A26" s="92" t="s">
        <v>389</v>
      </c>
      <c r="B26"/>
      <c r="C26" s="294"/>
      <c r="D26" s="294"/>
      <c r="E26" s="295"/>
      <c r="F26" s="295"/>
      <c r="G26" s="295"/>
      <c r="H26" s="295"/>
      <c r="I26" s="80"/>
      <c r="J26" s="80"/>
      <c r="K26" s="80"/>
      <c r="L26" s="80"/>
      <c r="M26" s="80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2"/>
      <c r="AB26" s="83"/>
      <c r="AC26" s="83"/>
      <c r="AD26" s="83"/>
      <c r="AE26" s="80"/>
      <c r="AF26" s="80"/>
      <c r="AG26" s="83"/>
      <c r="AH26" s="83"/>
      <c r="AI26" s="83"/>
      <c r="AJ26" s="83"/>
      <c r="AK26" s="83"/>
      <c r="AL26" s="83"/>
      <c r="AM26" s="83"/>
      <c r="AN26" s="83"/>
      <c r="AO26" s="80"/>
      <c r="AP26" s="80"/>
      <c r="AQ26" s="80"/>
      <c r="AR26" s="80"/>
      <c r="AS26" s="83"/>
      <c r="AT26" s="83"/>
      <c r="AU26" s="83"/>
      <c r="AV26" s="83"/>
      <c r="AW26" s="80"/>
      <c r="AX26" s="80"/>
      <c r="AY26" s="83"/>
      <c r="AZ26" s="83"/>
      <c r="BA26" s="83"/>
      <c r="BB26" s="83"/>
      <c r="BC26" s="84" t="s">
        <v>38</v>
      </c>
      <c r="BD26" s="84" t="s">
        <v>38</v>
      </c>
      <c r="BE26" s="93" t="s">
        <v>38</v>
      </c>
      <c r="BF26" s="93" t="s">
        <v>38</v>
      </c>
      <c r="BG26" s="93" t="s">
        <v>38</v>
      </c>
      <c r="BH26" s="93" t="s">
        <v>38</v>
      </c>
      <c r="BI26" s="80"/>
      <c r="BJ26" s="80"/>
      <c r="BK26" s="83"/>
      <c r="BL26" s="83"/>
      <c r="BM26" s="83"/>
      <c r="BN26" s="83"/>
    </row>
    <row r="27" spans="1:66" s="117" customFormat="1" ht="18.75" customHeight="1" x14ac:dyDescent="0.25">
      <c r="A27" s="118"/>
      <c r="B27"/>
      <c r="C27" s="282" t="s">
        <v>368</v>
      </c>
      <c r="D27" s="282"/>
      <c r="E27" s="282"/>
      <c r="F27" s="282"/>
      <c r="G27" s="282"/>
      <c r="H27" s="282"/>
      <c r="I27" s="80"/>
      <c r="J27" s="80"/>
      <c r="K27" s="80"/>
      <c r="L27" s="80"/>
      <c r="M27" s="80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2"/>
      <c r="AB27" s="83"/>
      <c r="AC27" s="83"/>
      <c r="AD27" s="83"/>
      <c r="AE27" s="80"/>
      <c r="AF27" s="80"/>
      <c r="AG27" s="83"/>
      <c r="AH27" s="83"/>
      <c r="AI27" s="83"/>
      <c r="AJ27" s="83"/>
      <c r="AK27" s="83"/>
      <c r="AL27" s="83"/>
      <c r="AM27" s="83"/>
      <c r="AN27" s="83"/>
      <c r="AO27" s="80"/>
      <c r="AP27" s="80"/>
      <c r="AQ27" s="80"/>
      <c r="AR27" s="80"/>
      <c r="AS27" s="83"/>
      <c r="AT27" s="83"/>
      <c r="AU27" s="83"/>
      <c r="AV27" s="83"/>
      <c r="AW27" s="80"/>
      <c r="AX27" s="80"/>
      <c r="AY27" s="83"/>
      <c r="AZ27" s="83"/>
      <c r="BA27" s="83"/>
      <c r="BB27" s="83"/>
      <c r="BC27" s="84"/>
      <c r="BD27" s="84"/>
      <c r="BE27" s="93"/>
      <c r="BF27" s="93"/>
      <c r="BG27" s="93"/>
      <c r="BH27" s="93"/>
      <c r="BI27" s="80"/>
      <c r="BJ27" s="80"/>
      <c r="BK27" s="83"/>
      <c r="BL27" s="83"/>
      <c r="BM27" s="83"/>
      <c r="BN27" s="83"/>
    </row>
    <row r="28" spans="1:66" s="117" customFormat="1" ht="15" x14ac:dyDescent="0.25">
      <c r="A28" s="90" t="s">
        <v>390</v>
      </c>
      <c r="B28"/>
      <c r="C28" s="294"/>
      <c r="D28" s="294"/>
      <c r="E28" s="295"/>
      <c r="F28" s="295"/>
      <c r="G28" s="295"/>
      <c r="H28" s="295"/>
      <c r="I28" s="80"/>
      <c r="J28" s="80"/>
      <c r="K28" s="80"/>
      <c r="L28" s="80"/>
      <c r="M28" s="80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2"/>
      <c r="AB28" s="83"/>
      <c r="AC28" s="83"/>
      <c r="AD28" s="83"/>
      <c r="AE28" s="80"/>
      <c r="AF28" s="80"/>
      <c r="AG28" s="83"/>
      <c r="AH28" s="83"/>
      <c r="AI28" s="83"/>
      <c r="AJ28" s="83"/>
      <c r="AK28" s="83"/>
      <c r="AL28" s="83"/>
      <c r="AM28" s="83"/>
      <c r="AN28" s="83"/>
      <c r="AO28" s="80"/>
      <c r="AP28" s="80"/>
      <c r="AQ28" s="80"/>
      <c r="AR28" s="80"/>
      <c r="AS28" s="83"/>
      <c r="AT28" s="83"/>
      <c r="AU28" s="83"/>
      <c r="AV28" s="83"/>
      <c r="AW28" s="80"/>
      <c r="AX28" s="80"/>
      <c r="AY28" s="83"/>
      <c r="AZ28" s="83"/>
      <c r="BA28" s="83"/>
      <c r="BB28" s="83"/>
      <c r="BC28" s="84"/>
      <c r="BD28" s="84"/>
      <c r="BE28" s="93"/>
      <c r="BF28" s="93"/>
      <c r="BG28" s="93"/>
      <c r="BH28" s="93"/>
      <c r="BI28" s="84" t="s">
        <v>38</v>
      </c>
      <c r="BJ28" s="84" t="s">
        <v>38</v>
      </c>
      <c r="BK28" s="93" t="s">
        <v>38</v>
      </c>
      <c r="BL28" s="93" t="s">
        <v>38</v>
      </c>
      <c r="BM28" s="93" t="s">
        <v>38</v>
      </c>
      <c r="BN28" s="93" t="s">
        <v>38</v>
      </c>
    </row>
    <row r="29" spans="1:66" s="117" customFormat="1" ht="18.75" customHeight="1" x14ac:dyDescent="0.25">
      <c r="A29"/>
      <c r="B29"/>
      <c r="C29" s="282" t="s">
        <v>368</v>
      </c>
      <c r="D29" s="282"/>
      <c r="E29" s="282"/>
      <c r="F29" s="282"/>
      <c r="G29" s="282"/>
      <c r="H29" s="282"/>
      <c r="I29" s="80"/>
      <c r="J29" s="80"/>
      <c r="K29" s="80"/>
      <c r="L29" s="80"/>
      <c r="M29" s="80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2"/>
      <c r="AB29" s="83"/>
      <c r="AC29" s="83"/>
      <c r="AD29" s="83"/>
      <c r="AE29" s="80"/>
      <c r="AF29" s="80"/>
      <c r="AG29" s="83"/>
      <c r="AH29" s="83"/>
      <c r="AI29" s="83"/>
      <c r="AJ29" s="83"/>
      <c r="AK29" s="83"/>
      <c r="AL29" s="83"/>
      <c r="AM29" s="83"/>
      <c r="AN29" s="83"/>
      <c r="AO29" s="80"/>
      <c r="AP29" s="80"/>
      <c r="AQ29" s="80"/>
      <c r="AR29" s="80"/>
      <c r="AS29" s="83"/>
      <c r="AT29" s="83"/>
      <c r="AU29" s="83"/>
      <c r="AV29" s="83"/>
      <c r="AW29" s="80"/>
      <c r="AX29" s="80"/>
      <c r="AY29" s="83"/>
      <c r="AZ29" s="83"/>
      <c r="BA29" s="83"/>
      <c r="BB29" s="83"/>
      <c r="BC29" s="84"/>
      <c r="BD29" s="84"/>
      <c r="BE29" s="93"/>
      <c r="BF29" s="93"/>
      <c r="BG29" s="93"/>
      <c r="BH29" s="93"/>
      <c r="BI29" s="84"/>
      <c r="BJ29" s="84"/>
      <c r="BK29" s="93"/>
      <c r="BL29" s="93"/>
      <c r="BM29" s="93"/>
      <c r="BN29" s="93"/>
    </row>
  </sheetData>
  <mergeCells count="28">
    <mergeCell ref="C28:D28"/>
    <mergeCell ref="E28:H28"/>
    <mergeCell ref="C29:H29"/>
    <mergeCell ref="A20:H20"/>
    <mergeCell ref="B24:C24"/>
    <mergeCell ref="B23:C23"/>
    <mergeCell ref="C27:H27"/>
    <mergeCell ref="B18:C18"/>
    <mergeCell ref="B19:C19"/>
    <mergeCell ref="B25:C25"/>
    <mergeCell ref="C26:D26"/>
    <mergeCell ref="E26:H26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  <mergeCell ref="F9:F10"/>
    <mergeCell ref="G9:G10"/>
    <mergeCell ref="H9:H10"/>
    <mergeCell ref="A12:H12"/>
    <mergeCell ref="B14:C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20AD-AFC6-4A64-A106-78E49C79FC2D}">
  <sheetPr codeName="Лист3"/>
  <dimension ref="A1:K21"/>
  <sheetViews>
    <sheetView zoomScale="55" zoomScaleNormal="55" workbookViewId="0">
      <selection activeCell="F17" sqref="F17"/>
    </sheetView>
  </sheetViews>
  <sheetFormatPr defaultColWidth="8.85546875" defaultRowHeight="15.75" x14ac:dyDescent="0.25"/>
  <cols>
    <col min="1" max="1" width="16" style="64" customWidth="1"/>
    <col min="2" max="2" width="66.28515625" style="74" customWidth="1"/>
    <col min="3" max="3" width="23.140625" style="74" customWidth="1"/>
    <col min="4" max="4" width="15.7109375" style="70" customWidth="1"/>
    <col min="5" max="6" width="14.28515625" style="70" customWidth="1"/>
    <col min="7" max="7" width="14.7109375" style="70" customWidth="1"/>
    <col min="8" max="8" width="142.42578125" style="74" customWidth="1"/>
    <col min="9" max="9" width="10.42578125" style="70" bestFit="1" customWidth="1"/>
    <col min="10" max="10" width="12.7109375" style="70" bestFit="1" customWidth="1"/>
    <col min="11" max="11" width="9" style="70" bestFit="1" customWidth="1"/>
    <col min="12" max="16384" width="8.85546875" style="70"/>
  </cols>
  <sheetData>
    <row r="1" spans="1:11" s="64" customFormat="1" ht="63" x14ac:dyDescent="0.25">
      <c r="A1" s="63" t="s">
        <v>428</v>
      </c>
      <c r="B1" s="63" t="s">
        <v>429</v>
      </c>
      <c r="C1" s="63" t="s">
        <v>430</v>
      </c>
      <c r="D1" s="63" t="s">
        <v>431</v>
      </c>
      <c r="E1" s="63" t="s">
        <v>432</v>
      </c>
      <c r="F1" s="63" t="s">
        <v>433</v>
      </c>
      <c r="G1" s="63" t="s">
        <v>434</v>
      </c>
      <c r="H1" s="63" t="s">
        <v>435</v>
      </c>
    </row>
    <row r="2" spans="1:11" s="64" customFormat="1" x14ac:dyDescent="0.25">
      <c r="A2" s="63">
        <v>1</v>
      </c>
      <c r="B2" s="63">
        <v>2</v>
      </c>
      <c r="C2" s="63">
        <v>3</v>
      </c>
      <c r="D2" s="63">
        <v>4</v>
      </c>
      <c r="E2" s="63">
        <v>5</v>
      </c>
      <c r="F2" s="63">
        <v>6</v>
      </c>
      <c r="G2" s="63">
        <v>7</v>
      </c>
      <c r="H2" s="63">
        <v>8</v>
      </c>
    </row>
    <row r="3" spans="1:11" s="67" customFormat="1" ht="15.75" customHeight="1" x14ac:dyDescent="0.25">
      <c r="A3" s="65"/>
      <c r="B3" s="66" t="s">
        <v>445</v>
      </c>
      <c r="C3" s="296" t="s">
        <v>446</v>
      </c>
      <c r="D3" s="77">
        <f>SUM(D4:D9)</f>
        <v>4108.098412830188</v>
      </c>
      <c r="E3" s="66">
        <v>1.64</v>
      </c>
      <c r="F3" s="66" t="s">
        <v>438</v>
      </c>
      <c r="G3" s="121">
        <f>D3/E3</f>
        <v>2504.9380566037735</v>
      </c>
      <c r="H3" s="66"/>
      <c r="K3" s="68"/>
    </row>
    <row r="4" spans="1:11" x14ac:dyDescent="0.25">
      <c r="A4" s="65" t="s">
        <v>460</v>
      </c>
      <c r="B4" s="120" t="s">
        <v>439</v>
      </c>
      <c r="C4" s="297"/>
      <c r="D4" s="78">
        <f>'ССР объекта аналога'!D13/1000/0.53*'Источники ЦИ'!E3</f>
        <v>3864.9958905660374</v>
      </c>
      <c r="E4" s="69"/>
      <c r="F4" s="69"/>
      <c r="G4" s="122"/>
      <c r="H4" s="69" t="s">
        <v>560</v>
      </c>
      <c r="K4" s="68"/>
    </row>
    <row r="5" spans="1:11" x14ac:dyDescent="0.25">
      <c r="A5" s="65" t="s">
        <v>460</v>
      </c>
      <c r="B5" s="120" t="s">
        <v>436</v>
      </c>
      <c r="C5" s="297"/>
      <c r="D5" s="78">
        <f>'ССР объекта аналога'!E13/1000/0.53*E3</f>
        <v>0</v>
      </c>
      <c r="E5" s="69"/>
      <c r="F5" s="69"/>
      <c r="G5" s="122"/>
      <c r="H5" s="69" t="s">
        <v>560</v>
      </c>
      <c r="K5" s="68"/>
    </row>
    <row r="6" spans="1:11" x14ac:dyDescent="0.25">
      <c r="A6" s="65" t="s">
        <v>460</v>
      </c>
      <c r="B6" s="120" t="s">
        <v>437</v>
      </c>
      <c r="C6" s="297"/>
      <c r="D6" s="78">
        <f>'ССР объекта аналога'!F13/1000/0.53*E3</f>
        <v>0</v>
      </c>
      <c r="E6" s="69"/>
      <c r="F6" s="69"/>
      <c r="G6" s="122"/>
      <c r="H6" s="69" t="s">
        <v>560</v>
      </c>
      <c r="K6" s="68"/>
    </row>
    <row r="7" spans="1:11" x14ac:dyDescent="0.25">
      <c r="A7" s="65" t="s">
        <v>462</v>
      </c>
      <c r="B7" s="120" t="s">
        <v>439</v>
      </c>
      <c r="C7" s="297"/>
      <c r="D7" s="78">
        <f>'ССР объекта аналога'!D16/1000/0.53*E3</f>
        <v>66.307830188679233</v>
      </c>
      <c r="E7" s="69"/>
      <c r="F7" s="69"/>
      <c r="G7" s="122"/>
      <c r="H7" s="69" t="s">
        <v>561</v>
      </c>
      <c r="K7" s="68"/>
    </row>
    <row r="8" spans="1:11" x14ac:dyDescent="0.25">
      <c r="A8" s="65" t="s">
        <v>462</v>
      </c>
      <c r="B8" s="120" t="s">
        <v>456</v>
      </c>
      <c r="C8" s="297"/>
      <c r="D8" s="78">
        <f>'ССР объекта аналога'!G16/1000/0.53*E3</f>
        <v>36.551360754716974</v>
      </c>
      <c r="E8" s="69"/>
      <c r="F8" s="69"/>
      <c r="G8" s="122"/>
      <c r="H8" s="69" t="s">
        <v>561</v>
      </c>
      <c r="K8" s="68"/>
    </row>
    <row r="9" spans="1:11" x14ac:dyDescent="0.25">
      <c r="A9" s="65" t="s">
        <v>460</v>
      </c>
      <c r="B9" s="120" t="s">
        <v>463</v>
      </c>
      <c r="C9" s="298"/>
      <c r="D9" s="78">
        <f>'ССР объекта аналога'!G17/1000/0.53*E3</f>
        <v>140.24333132075472</v>
      </c>
      <c r="E9" s="69"/>
      <c r="F9" s="69"/>
      <c r="G9" s="122"/>
      <c r="H9" s="69" t="s">
        <v>560</v>
      </c>
      <c r="K9" s="68"/>
    </row>
    <row r="10" spans="1:11" ht="47.25" x14ac:dyDescent="0.25">
      <c r="A10" s="65" t="s">
        <v>440</v>
      </c>
      <c r="B10" s="69" t="s">
        <v>392</v>
      </c>
      <c r="C10" s="69" t="s">
        <v>392</v>
      </c>
      <c r="D10" s="119">
        <f>'Проектные работы'!E17/1000</f>
        <v>116.63625599999999</v>
      </c>
      <c r="E10" s="69">
        <v>1</v>
      </c>
      <c r="F10" s="69" t="s">
        <v>441</v>
      </c>
      <c r="G10" s="122">
        <f>D10/E10</f>
        <v>116.63625599999999</v>
      </c>
      <c r="H10" s="69" t="s">
        <v>442</v>
      </c>
      <c r="K10" s="68"/>
    </row>
    <row r="11" spans="1:11" ht="47.25" x14ac:dyDescent="0.25">
      <c r="A11" s="65" t="s">
        <v>440</v>
      </c>
      <c r="B11" s="69" t="s">
        <v>393</v>
      </c>
      <c r="C11" s="69" t="s">
        <v>393</v>
      </c>
      <c r="D11" s="119">
        <f>'Изыскательские работы'!E29/1000</f>
        <v>26.76473</v>
      </c>
      <c r="E11" s="69">
        <v>1</v>
      </c>
      <c r="F11" s="69" t="s">
        <v>441</v>
      </c>
      <c r="G11" s="122">
        <f>D11/E11</f>
        <v>26.76473</v>
      </c>
      <c r="H11" s="69" t="s">
        <v>442</v>
      </c>
      <c r="K11" s="68"/>
    </row>
    <row r="12" spans="1:11" x14ac:dyDescent="0.25">
      <c r="A12" s="71"/>
      <c r="B12" s="72"/>
      <c r="C12" s="72"/>
      <c r="D12" s="73"/>
      <c r="E12" s="72"/>
      <c r="F12" s="72"/>
      <c r="G12" s="73"/>
      <c r="H12" s="72"/>
    </row>
    <row r="13" spans="1:11" x14ac:dyDescent="0.25">
      <c r="A13" s="74" t="s">
        <v>443</v>
      </c>
      <c r="H13" s="70"/>
    </row>
    <row r="14" spans="1:11" x14ac:dyDescent="0.25">
      <c r="A14" s="74" t="s">
        <v>444</v>
      </c>
      <c r="H14" s="70"/>
    </row>
    <row r="15" spans="1:11" x14ac:dyDescent="0.25">
      <c r="C15" s="75"/>
      <c r="H15" s="70"/>
    </row>
    <row r="16" spans="1:11" x14ac:dyDescent="0.25">
      <c r="A16" s="76"/>
      <c r="C16" s="75"/>
      <c r="H16" s="70"/>
    </row>
    <row r="17" spans="1:8" x14ac:dyDescent="0.25">
      <c r="A17" s="76"/>
      <c r="C17" s="75"/>
      <c r="H17" s="70"/>
    </row>
    <row r="18" spans="1:8" x14ac:dyDescent="0.25">
      <c r="A18" s="76"/>
      <c r="C18" s="75"/>
      <c r="H18" s="70"/>
    </row>
    <row r="19" spans="1:8" x14ac:dyDescent="0.25">
      <c r="C19" s="75"/>
      <c r="H19" s="70"/>
    </row>
    <row r="20" spans="1:8" x14ac:dyDescent="0.25">
      <c r="A20" s="76"/>
      <c r="C20" s="75"/>
      <c r="H20" s="70"/>
    </row>
    <row r="21" spans="1:8" x14ac:dyDescent="0.25">
      <c r="C21" s="75"/>
      <c r="H21" s="70"/>
    </row>
  </sheetData>
  <mergeCells count="1">
    <mergeCell ref="C3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23322-CBD6-44EE-A842-63601ED0515B}">
  <sheetPr codeName="Лист4"/>
  <dimension ref="A1:O31"/>
  <sheetViews>
    <sheetView zoomScale="85" zoomScaleNormal="85" workbookViewId="0">
      <selection activeCell="D22" sqref="D22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15" x14ac:dyDescent="0.25">
      <c r="E1" s="33"/>
    </row>
    <row r="2" spans="1:13" customFormat="1" ht="15" x14ac:dyDescent="0.25">
      <c r="A2" s="301" t="s">
        <v>464</v>
      </c>
      <c r="B2" s="301"/>
      <c r="C2" s="301"/>
      <c r="D2" s="301"/>
      <c r="E2" s="301"/>
    </row>
    <row r="3" spans="1:13" customFormat="1" ht="15" x14ac:dyDescent="0.25">
      <c r="A3" s="302" t="s">
        <v>422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19Г</v>
      </c>
      <c r="B4" s="303"/>
      <c r="C4" s="303"/>
      <c r="D4" s="303"/>
      <c r="E4" s="303"/>
      <c r="M4" s="34" t="s">
        <v>395</v>
      </c>
    </row>
    <row r="5" spans="1:13" customFormat="1" ht="15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5" x14ac:dyDescent="0.25">
      <c r="A10" s="277" t="s">
        <v>423</v>
      </c>
      <c r="B10" s="278"/>
      <c r="C10" s="278"/>
      <c r="D10" s="278"/>
      <c r="E10" s="279"/>
    </row>
    <row r="11" spans="1:13" customFormat="1" ht="38.25" customHeight="1" x14ac:dyDescent="0.25">
      <c r="A11" s="38" t="s">
        <v>84</v>
      </c>
      <c r="B11" s="39" t="str">
        <f>CONCATENATE("Воздушная линия электропередачи напряжением до 1 кВ, длиной:от 1 до 5 включительно, ",'Источники ЦИ'!E3," (км)")</f>
        <v>Воздушная линия электропередачи напряжением до 1 кВ, длиной:от 1 до 5 включительно, 1,64 (км)</v>
      </c>
      <c r="C11" s="39" t="s">
        <v>424</v>
      </c>
      <c r="D11" s="40" t="str">
        <f>IF('Источники ЦИ'!E3&lt;1,CONCATENATE("(21200+30176*(0,4*1+0,6*",'Источники ЦИ'!E3,"))*1,65"),CONCATENATE("(21200+30176*",'Источники ЦИ'!E3,")*1,65"))</f>
        <v>(21200+30176*1,64)*1,65</v>
      </c>
      <c r="E11" s="41">
        <f>IF('Источники ЦИ'!E3&lt;1,((21200+30176*(0.4*1+0.6*'Источники ЦИ'!E3))*1.65),(21200+30176*'Источники ЦИ'!E3)*1.65)</f>
        <v>116636.25599999999</v>
      </c>
    </row>
    <row r="12" spans="1:13" customFormat="1" ht="34.5" x14ac:dyDescent="0.25">
      <c r="A12" s="42"/>
      <c r="B12" s="43"/>
      <c r="C12" s="44" t="s">
        <v>466</v>
      </c>
      <c r="D12" s="45"/>
      <c r="E12" s="46"/>
    </row>
    <row r="13" spans="1:13" customFormat="1" ht="15" x14ac:dyDescent="0.25">
      <c r="A13" s="42"/>
      <c r="B13" s="43"/>
      <c r="C13" s="44" t="s">
        <v>425</v>
      </c>
      <c r="D13" s="45"/>
      <c r="E13" s="42"/>
    </row>
    <row r="14" spans="1:13" customFormat="1" ht="15" x14ac:dyDescent="0.25">
      <c r="A14" s="48"/>
      <c r="B14" s="300" t="s">
        <v>426</v>
      </c>
      <c r="C14" s="300"/>
      <c r="D14" s="48"/>
      <c r="E14" s="123">
        <f>E11</f>
        <v>116636.25599999999</v>
      </c>
      <c r="F14" s="50"/>
      <c r="G14" s="50"/>
    </row>
    <row r="15" spans="1:13" customFormat="1" ht="15" x14ac:dyDescent="0.25">
      <c r="A15" s="48"/>
      <c r="B15" s="300" t="s">
        <v>360</v>
      </c>
      <c r="C15" s="300"/>
      <c r="D15" s="48"/>
      <c r="E15" s="49"/>
    </row>
    <row r="16" spans="1:13" customFormat="1" ht="15" x14ac:dyDescent="0.25">
      <c r="A16" s="48"/>
      <c r="B16" s="299" t="s">
        <v>427</v>
      </c>
      <c r="C16" s="299"/>
      <c r="D16" s="48"/>
      <c r="E16" s="124">
        <f>E14</f>
        <v>116636.25599999999</v>
      </c>
    </row>
    <row r="17" spans="1:15" customFormat="1" ht="15" x14ac:dyDescent="0.25">
      <c r="A17" s="48"/>
      <c r="B17" s="300" t="s">
        <v>417</v>
      </c>
      <c r="C17" s="300"/>
      <c r="D17" s="48"/>
      <c r="E17" s="123">
        <f>E16</f>
        <v>116636.25599999999</v>
      </c>
    </row>
    <row r="18" spans="1:15" customFormat="1" ht="15" x14ac:dyDescent="0.25"/>
    <row r="19" spans="1:15" s="52" customFormat="1" x14ac:dyDescent="0.2">
      <c r="B19" s="53" t="s">
        <v>418</v>
      </c>
      <c r="C19" s="54"/>
      <c r="D19" s="55" t="s">
        <v>419</v>
      </c>
      <c r="M19" s="56"/>
      <c r="N19" s="56"/>
      <c r="O19" s="56"/>
    </row>
    <row r="20" spans="1:15" s="52" customFormat="1" x14ac:dyDescent="0.2">
      <c r="B20" s="53" t="s">
        <v>420</v>
      </c>
      <c r="C20" s="57"/>
      <c r="D20" s="58" t="s">
        <v>421</v>
      </c>
      <c r="M20" s="56"/>
      <c r="N20" s="56"/>
      <c r="O20" s="56"/>
    </row>
    <row r="21" spans="1:15" s="52" customFormat="1" ht="15" x14ac:dyDescent="0.25">
      <c r="B21"/>
      <c r="C21" s="59"/>
      <c r="D21" s="59"/>
      <c r="M21" s="56"/>
      <c r="N21" s="56"/>
      <c r="O21" s="56"/>
    </row>
    <row r="22" spans="1:15" s="52" customFormat="1" ht="15" x14ac:dyDescent="0.25">
      <c r="B22"/>
      <c r="C22"/>
      <c r="D22" s="60"/>
      <c r="M22" s="56"/>
      <c r="N22" s="56"/>
      <c r="O22" s="56"/>
    </row>
    <row r="23" spans="1:15" customFormat="1" ht="15" x14ac:dyDescent="0.25">
      <c r="C23" s="33"/>
    </row>
    <row r="24" spans="1:15" customFormat="1" ht="15" x14ac:dyDescent="0.25">
      <c r="D24" s="60"/>
      <c r="E24" s="60"/>
      <c r="F24" s="60"/>
    </row>
    <row r="25" spans="1:15" customFormat="1" ht="15" x14ac:dyDescent="0.25">
      <c r="C25" s="33"/>
    </row>
    <row r="26" spans="1:15" customFormat="1" ht="15" x14ac:dyDescent="0.25">
      <c r="D26" s="60"/>
      <c r="E26" s="60"/>
      <c r="F26" s="60"/>
    </row>
    <row r="31" spans="1:15" x14ac:dyDescent="0.2">
      <c r="E31" s="79"/>
    </row>
  </sheetData>
  <mergeCells count="9">
    <mergeCell ref="B16:C16"/>
    <mergeCell ref="B17:C17"/>
    <mergeCell ref="A10:E10"/>
    <mergeCell ref="B14:C14"/>
    <mergeCell ref="A2:E2"/>
    <mergeCell ref="A3:E3"/>
    <mergeCell ref="A4:E4"/>
    <mergeCell ref="A5:E5"/>
    <mergeCell ref="B15:C15"/>
  </mergeCell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9FE85ADF-C6D2-4F05-A1CF-BF55D7AABA19}">
            <xm:f>'Источники ЦИ'!$E$3&gt;5</xm:f>
            <x14:dxf>
              <fill>
                <patternFill>
                  <bgColor rgb="FFFF0000"/>
                </patternFill>
              </fill>
            </x14:dxf>
          </x14:cfRule>
          <xm:sqref>A1:XFD1048576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A583C-F68E-4AC6-AF1F-F19780B81568}">
  <sheetPr codeName="Лист5"/>
  <dimension ref="A1:O38"/>
  <sheetViews>
    <sheetView topLeftCell="A2" zoomScale="85" zoomScaleNormal="85" workbookViewId="0">
      <selection activeCell="E9" sqref="E9"/>
    </sheetView>
  </sheetViews>
  <sheetFormatPr defaultColWidth="8.85546875" defaultRowHeight="11.25" x14ac:dyDescent="0.2"/>
  <cols>
    <col min="1" max="1" width="7" style="61" customWidth="1"/>
    <col min="2" max="2" width="32.140625" style="61" customWidth="1"/>
    <col min="3" max="3" width="47.140625" style="61" customWidth="1"/>
    <col min="4" max="4" width="40.28515625" style="61" customWidth="1"/>
    <col min="5" max="5" width="12.140625" style="61" customWidth="1"/>
    <col min="6" max="7" width="8.85546875" style="61"/>
    <col min="8" max="8" width="16" style="61" customWidth="1"/>
    <col min="9" max="12" width="8.85546875" style="61"/>
    <col min="13" max="13" width="138.7109375" style="62" hidden="1" customWidth="1"/>
    <col min="14" max="15" width="131.7109375" style="62" hidden="1" customWidth="1"/>
    <col min="16" max="16384" width="8.85546875" style="61"/>
  </cols>
  <sheetData>
    <row r="1" spans="1:13" customFormat="1" ht="6" hidden="1" customHeight="1" x14ac:dyDescent="0.25"/>
    <row r="2" spans="1:13" customFormat="1" ht="24.75" customHeight="1" x14ac:dyDescent="0.25">
      <c r="A2" s="301" t="s">
        <v>465</v>
      </c>
      <c r="B2" s="301"/>
      <c r="C2" s="301"/>
      <c r="D2" s="301"/>
      <c r="E2" s="301"/>
    </row>
    <row r="3" spans="1:13" customFormat="1" ht="18.75" customHeight="1" x14ac:dyDescent="0.25">
      <c r="A3" s="302" t="s">
        <v>394</v>
      </c>
      <c r="B3" s="302"/>
      <c r="C3" s="302"/>
      <c r="D3" s="302"/>
      <c r="E3" s="302"/>
    </row>
    <row r="4" spans="1:13" customFormat="1" ht="15" x14ac:dyDescent="0.25">
      <c r="A4" s="303" t="str" cm="1">
        <f t="array" ref="A4">'Сводка затрат'!A14:A14</f>
        <v>Реконструкция ВЛ-0,4 кВ от ТП 19Г</v>
      </c>
      <c r="B4" s="303"/>
      <c r="C4" s="303"/>
      <c r="D4" s="303"/>
      <c r="E4" s="303"/>
      <c r="M4" s="34" t="s">
        <v>395</v>
      </c>
    </row>
    <row r="5" spans="1:13" customFormat="1" ht="11.25" customHeight="1" x14ac:dyDescent="0.25">
      <c r="A5" s="304" t="s">
        <v>5</v>
      </c>
      <c r="B5" s="304"/>
      <c r="C5" s="304"/>
      <c r="D5" s="304"/>
      <c r="E5" s="304"/>
    </row>
    <row r="8" spans="1:13" customFormat="1" ht="36" x14ac:dyDescent="0.25">
      <c r="A8" s="35" t="s">
        <v>396</v>
      </c>
      <c r="B8" s="35" t="s">
        <v>397</v>
      </c>
      <c r="C8" s="35" t="s">
        <v>398</v>
      </c>
      <c r="D8" s="35" t="s">
        <v>399</v>
      </c>
      <c r="E8" s="35" t="s">
        <v>76</v>
      </c>
    </row>
    <row r="9" spans="1:13" customFormat="1" ht="15" x14ac:dyDescent="0.25">
      <c r="A9" s="36">
        <v>1</v>
      </c>
      <c r="B9" s="37">
        <v>2</v>
      </c>
      <c r="C9" s="37">
        <v>3</v>
      </c>
      <c r="D9" s="36">
        <v>4</v>
      </c>
      <c r="E9" s="36">
        <v>5</v>
      </c>
    </row>
    <row r="10" spans="1:13" customFormat="1" ht="12.75" customHeight="1" x14ac:dyDescent="0.25">
      <c r="A10" s="277" t="s">
        <v>400</v>
      </c>
      <c r="B10" s="278"/>
      <c r="C10" s="278"/>
      <c r="D10" s="278"/>
      <c r="E10" s="279"/>
    </row>
    <row r="11" spans="1:13" customFormat="1" ht="56.25" x14ac:dyDescent="0.25">
      <c r="A11" s="38" t="s">
        <v>84</v>
      </c>
      <c r="B11" s="39" t="str">
        <f>CONCATENATE("Создание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",ROUND('Источники ЦИ'!E3*1000*20/10000,2)," (га)")</f>
        <v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3,28 (га)</v>
      </c>
      <c r="C11" s="39" t="s">
        <v>401</v>
      </c>
      <c r="D11" s="40" t="str">
        <f>CONCATENATE("(3284*",ROUND('Источники ЦИ'!E3*1000*20/10000,2),")*1,52")</f>
        <v>(3284*3,28)*1,52</v>
      </c>
      <c r="E11" s="41">
        <f>(3284*ROUND('Источники ЦИ'!E3*1000*20/10000,2))*1.52</f>
        <v>16372.710399999998</v>
      </c>
    </row>
    <row r="12" spans="1:13" customFormat="1" ht="57" x14ac:dyDescent="0.25">
      <c r="A12" s="42"/>
      <c r="B12" s="43"/>
      <c r="C12" s="44" t="s">
        <v>402</v>
      </c>
      <c r="D12" s="45"/>
      <c r="E12" s="46"/>
    </row>
    <row r="13" spans="1:13" customFormat="1" ht="45.75" x14ac:dyDescent="0.25">
      <c r="A13" s="42"/>
      <c r="B13" s="43"/>
      <c r="C13" s="44" t="s">
        <v>403</v>
      </c>
      <c r="D13" s="45"/>
      <c r="E13" s="46"/>
    </row>
    <row r="14" spans="1:13" customFormat="1" ht="34.5" x14ac:dyDescent="0.25">
      <c r="A14" s="42"/>
      <c r="B14" s="43"/>
      <c r="C14" s="44" t="s">
        <v>404</v>
      </c>
      <c r="D14" s="45"/>
      <c r="E14" s="46"/>
    </row>
    <row r="15" spans="1:13" customFormat="1" ht="34.5" x14ac:dyDescent="0.25">
      <c r="A15" s="42"/>
      <c r="B15" s="43"/>
      <c r="C15" s="44" t="s">
        <v>467</v>
      </c>
      <c r="D15" s="45"/>
      <c r="E15" s="46"/>
    </row>
    <row r="16" spans="1:13" customFormat="1" ht="56.25" x14ac:dyDescent="0.25">
      <c r="A16" s="38" t="s">
        <v>28</v>
      </c>
      <c r="B16" s="39" t="s">
        <v>405</v>
      </c>
      <c r="C16" s="39" t="s">
        <v>406</v>
      </c>
      <c r="D16" s="40" t="str">
        <f>CONCATENATE("(1067*",ROUND('Источники ЦИ'!E3*1000*20/10000,2),")*1,52")</f>
        <v>(1067*3,28)*1,52</v>
      </c>
      <c r="E16" s="41">
        <f>(1067*ROUND('Источники ЦИ'!E3*1000*20/10000,2))*1.52</f>
        <v>5319.6351999999997</v>
      </c>
    </row>
    <row r="17" spans="1:15" customFormat="1" ht="34.5" x14ac:dyDescent="0.25">
      <c r="A17" s="42"/>
      <c r="B17" s="43"/>
      <c r="C17" s="44" t="s">
        <v>467</v>
      </c>
      <c r="D17" s="45"/>
      <c r="E17" s="46"/>
    </row>
    <row r="18" spans="1:15" customFormat="1" ht="33.75" x14ac:dyDescent="0.25">
      <c r="A18" s="38" t="s">
        <v>29</v>
      </c>
      <c r="B18" s="39" t="s">
        <v>407</v>
      </c>
      <c r="C18" s="39" t="s">
        <v>408</v>
      </c>
      <c r="D18" s="40" t="s">
        <v>468</v>
      </c>
      <c r="E18" s="41">
        <f>(480*3)*1.52</f>
        <v>2188.8000000000002</v>
      </c>
    </row>
    <row r="19" spans="1:15" customFormat="1" ht="34.5" x14ac:dyDescent="0.25">
      <c r="A19" s="42"/>
      <c r="B19" s="43"/>
      <c r="C19" s="44" t="s">
        <v>467</v>
      </c>
      <c r="D19" s="45"/>
      <c r="E19" s="46"/>
    </row>
    <row r="20" spans="1:15" customFormat="1" ht="33.75" x14ac:dyDescent="0.25">
      <c r="A20" s="38" t="s">
        <v>17</v>
      </c>
      <c r="B20" s="39" t="s">
        <v>409</v>
      </c>
      <c r="C20" s="39" t="s">
        <v>410</v>
      </c>
      <c r="D20" s="40" t="s">
        <v>469</v>
      </c>
      <c r="E20" s="47">
        <f>(80*2)*1.52</f>
        <v>243.2</v>
      </c>
    </row>
    <row r="21" spans="1:15" customFormat="1" ht="34.5" x14ac:dyDescent="0.25">
      <c r="A21" s="42"/>
      <c r="B21" s="43"/>
      <c r="C21" s="44" t="s">
        <v>467</v>
      </c>
      <c r="D21" s="45"/>
      <c r="E21" s="46"/>
    </row>
    <row r="22" spans="1:15" customFormat="1" ht="45" x14ac:dyDescent="0.25">
      <c r="A22" s="38" t="s">
        <v>122</v>
      </c>
      <c r="B22" s="39" t="s">
        <v>411</v>
      </c>
      <c r="C22" s="39" t="s">
        <v>412</v>
      </c>
      <c r="D22" s="40" t="s">
        <v>469</v>
      </c>
      <c r="E22" s="47">
        <f>(80*2)*1.52</f>
        <v>243.2</v>
      </c>
    </row>
    <row r="23" spans="1:15" customFormat="1" ht="34.5" x14ac:dyDescent="0.25">
      <c r="A23" s="42"/>
      <c r="B23" s="43"/>
      <c r="C23" s="44" t="s">
        <v>467</v>
      </c>
      <c r="D23" s="45"/>
      <c r="E23" s="46"/>
    </row>
    <row r="24" spans="1:15" customFormat="1" ht="11.25" customHeight="1" x14ac:dyDescent="0.25">
      <c r="A24" s="48"/>
      <c r="B24" s="300" t="s">
        <v>413</v>
      </c>
      <c r="C24" s="300"/>
      <c r="D24" s="48"/>
      <c r="E24" s="49" t="s">
        <v>457</v>
      </c>
      <c r="F24" s="50"/>
      <c r="G24" s="50"/>
    </row>
    <row r="25" spans="1:15" customFormat="1" ht="15" x14ac:dyDescent="0.25">
      <c r="A25" s="48"/>
      <c r="B25" s="300" t="s">
        <v>360</v>
      </c>
      <c r="C25" s="300"/>
      <c r="D25" s="48"/>
      <c r="E25" s="49"/>
    </row>
    <row r="26" spans="1:15" customFormat="1" ht="11.25" customHeight="1" x14ac:dyDescent="0.25">
      <c r="A26" s="48"/>
      <c r="B26" s="299" t="s">
        <v>414</v>
      </c>
      <c r="C26" s="299"/>
      <c r="D26" s="48"/>
      <c r="E26" s="51" t="s">
        <v>458</v>
      </c>
    </row>
    <row r="27" spans="1:15" customFormat="1" ht="11.25" customHeight="1" x14ac:dyDescent="0.25">
      <c r="A27" s="48"/>
      <c r="B27" s="299" t="s">
        <v>415</v>
      </c>
      <c r="C27" s="299"/>
      <c r="D27" s="48"/>
      <c r="E27" s="51" t="s">
        <v>459</v>
      </c>
    </row>
    <row r="28" spans="1:15" customFormat="1" ht="11.25" customHeight="1" x14ac:dyDescent="0.25">
      <c r="A28" s="48"/>
      <c r="B28" s="299" t="s">
        <v>416</v>
      </c>
      <c r="C28" s="299"/>
      <c r="D28" s="48"/>
      <c r="E28" s="51" t="s">
        <v>457</v>
      </c>
    </row>
    <row r="29" spans="1:15" customFormat="1" ht="11.25" customHeight="1" x14ac:dyDescent="0.25">
      <c r="A29" s="48"/>
      <c r="B29" s="300" t="s">
        <v>417</v>
      </c>
      <c r="C29" s="300"/>
      <c r="D29" s="48"/>
      <c r="E29" s="49" t="s">
        <v>457</v>
      </c>
    </row>
    <row r="30" spans="1:15" customFormat="1" ht="23.25" customHeight="1" x14ac:dyDescent="0.25"/>
    <row r="31" spans="1:15" s="52" customFormat="1" x14ac:dyDescent="0.2">
      <c r="B31" s="53" t="s">
        <v>418</v>
      </c>
      <c r="C31" s="54"/>
      <c r="D31" s="55" t="s">
        <v>419</v>
      </c>
      <c r="M31" s="56"/>
      <c r="N31" s="56"/>
      <c r="O31" s="56"/>
    </row>
    <row r="32" spans="1:15" s="52" customFormat="1" x14ac:dyDescent="0.2">
      <c r="B32" s="53" t="s">
        <v>420</v>
      </c>
      <c r="C32" s="57"/>
      <c r="D32" s="58" t="s">
        <v>421</v>
      </c>
      <c r="M32" s="56"/>
      <c r="N32" s="56"/>
      <c r="O32" s="56"/>
    </row>
    <row r="33" spans="2:15" s="52" customFormat="1" ht="17.25" customHeight="1" x14ac:dyDescent="0.25">
      <c r="B33"/>
      <c r="C33" s="59"/>
      <c r="D33" s="59"/>
      <c r="M33" s="56"/>
      <c r="N33" s="56"/>
      <c r="O33" s="56"/>
    </row>
    <row r="34" spans="2:15" s="52" customFormat="1" ht="17.25" customHeight="1" x14ac:dyDescent="0.25">
      <c r="B34"/>
      <c r="C34"/>
      <c r="D34" s="60"/>
      <c r="M34" s="56"/>
      <c r="N34" s="56"/>
      <c r="O34" s="56"/>
    </row>
    <row r="35" spans="2:15" customFormat="1" ht="15" x14ac:dyDescent="0.25">
      <c r="C35" s="33"/>
    </row>
    <row r="36" spans="2:15" customFormat="1" ht="11.25" customHeight="1" x14ac:dyDescent="0.25">
      <c r="D36" s="60"/>
      <c r="E36" s="60"/>
      <c r="F36" s="60"/>
    </row>
    <row r="37" spans="2:15" customFormat="1" ht="15" x14ac:dyDescent="0.25">
      <c r="C37" s="33"/>
    </row>
    <row r="38" spans="2:15" customFormat="1" ht="11.25" customHeight="1" x14ac:dyDescent="0.25">
      <c r="D38" s="60"/>
      <c r="E38" s="60"/>
      <c r="F38" s="60"/>
    </row>
  </sheetData>
  <mergeCells count="11">
    <mergeCell ref="A2:E2"/>
    <mergeCell ref="A3:E3"/>
    <mergeCell ref="A4:E4"/>
    <mergeCell ref="A5:E5"/>
    <mergeCell ref="B29:C29"/>
    <mergeCell ref="A10:E10"/>
    <mergeCell ref="B24:C24"/>
    <mergeCell ref="B25:C25"/>
    <mergeCell ref="B26:C26"/>
    <mergeCell ref="B27:C27"/>
    <mergeCell ref="B28:C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67A16-58B0-4375-BD4C-B4504089B3DE}">
  <sheetPr codeName="Лист6"/>
  <dimension ref="A1:BN24"/>
  <sheetViews>
    <sheetView zoomScale="85" zoomScaleNormal="85" workbookViewId="0">
      <selection activeCell="B3" sqref="B3:G3"/>
    </sheetView>
  </sheetViews>
  <sheetFormatPr defaultColWidth="9.140625" defaultRowHeight="11.25" x14ac:dyDescent="0.2"/>
  <cols>
    <col min="1" max="1" width="6.7109375" style="61" customWidth="1"/>
    <col min="2" max="2" width="22" style="61" customWidth="1"/>
    <col min="3" max="3" width="32.7109375" style="61" customWidth="1"/>
    <col min="4" max="4" width="16.42578125" style="61" customWidth="1"/>
    <col min="5" max="8" width="14" style="61" customWidth="1"/>
    <col min="9" max="13" width="91.140625" style="95" hidden="1" customWidth="1"/>
    <col min="14" max="19" width="113.140625" style="96" hidden="1" customWidth="1"/>
    <col min="20" max="26" width="127.140625" style="62" hidden="1" customWidth="1"/>
    <col min="27" max="27" width="133.85546875" style="82" hidden="1" customWidth="1"/>
    <col min="28" max="30" width="54.7109375" style="83" hidden="1" customWidth="1"/>
    <col min="31" max="32" width="49.140625" style="80" hidden="1" customWidth="1"/>
    <col min="33" max="40" width="56" style="83" hidden="1" customWidth="1"/>
    <col min="41" max="44" width="77.85546875" style="80" hidden="1" customWidth="1"/>
    <col min="45" max="48" width="56" style="83" hidden="1" customWidth="1"/>
    <col min="49" max="50" width="49.140625" style="80" hidden="1" customWidth="1"/>
    <col min="51" max="54" width="56" style="83" hidden="1" customWidth="1"/>
    <col min="55" max="56" width="49.140625" style="80" hidden="1" customWidth="1"/>
    <col min="57" max="60" width="56" style="83" hidden="1" customWidth="1"/>
    <col min="61" max="62" width="49.140625" style="80" hidden="1" customWidth="1"/>
    <col min="63" max="66" width="56" style="83" hidden="1" customWidth="1"/>
    <col min="67" max="16384" width="9.140625" style="61"/>
  </cols>
  <sheetData>
    <row r="1" spans="1:66" ht="18" x14ac:dyDescent="0.25">
      <c r="A1" s="97"/>
      <c r="B1" s="280" t="s">
        <v>374</v>
      </c>
      <c r="C1" s="280"/>
      <c r="D1" s="280"/>
      <c r="E1" s="280"/>
      <c r="F1" s="280"/>
      <c r="G1" s="280"/>
      <c r="H1" s="97"/>
    </row>
    <row r="2" spans="1:66" ht="18" x14ac:dyDescent="0.25">
      <c r="A2" s="97"/>
      <c r="B2" s="97"/>
      <c r="C2" s="89"/>
      <c r="D2" s="89"/>
      <c r="E2" s="89"/>
      <c r="F2" s="89"/>
      <c r="G2" s="89"/>
      <c r="H2" s="97"/>
    </row>
    <row r="3" spans="1:66" ht="11.25" customHeight="1" x14ac:dyDescent="0.2">
      <c r="A3" s="86"/>
      <c r="B3" s="281" t="s">
        <v>559</v>
      </c>
      <c r="C3" s="281"/>
      <c r="D3" s="281"/>
      <c r="E3" s="281"/>
      <c r="F3" s="281"/>
      <c r="G3" s="281"/>
      <c r="H3" s="86"/>
      <c r="N3" s="87" t="s">
        <v>38</v>
      </c>
      <c r="O3" s="87" t="s">
        <v>38</v>
      </c>
      <c r="P3" s="87" t="s">
        <v>38</v>
      </c>
      <c r="Q3" s="87" t="s">
        <v>38</v>
      </c>
      <c r="R3" s="87" t="s">
        <v>38</v>
      </c>
      <c r="S3" s="87" t="s">
        <v>38</v>
      </c>
    </row>
    <row r="4" spans="1:66" x14ac:dyDescent="0.2">
      <c r="A4" s="98"/>
      <c r="B4" s="282" t="s">
        <v>5</v>
      </c>
      <c r="C4" s="282"/>
      <c r="D4" s="282"/>
      <c r="E4" s="282"/>
      <c r="F4" s="282"/>
      <c r="G4" s="282"/>
      <c r="H4" s="98"/>
    </row>
    <row r="5" spans="1:66" x14ac:dyDescent="0.2">
      <c r="A5" s="88"/>
      <c r="B5" s="88"/>
      <c r="C5" s="88"/>
      <c r="D5" s="99"/>
      <c r="E5" s="99"/>
      <c r="F5" s="99"/>
      <c r="G5" s="91"/>
      <c r="H5" s="91"/>
    </row>
    <row r="6" spans="1:66" ht="11.25" customHeight="1" x14ac:dyDescent="0.2">
      <c r="A6" s="100"/>
      <c r="B6" s="283" t="s">
        <v>474</v>
      </c>
      <c r="C6" s="283"/>
      <c r="D6" s="101">
        <f>H20</f>
        <v>1327617.17</v>
      </c>
      <c r="E6" s="85" t="s">
        <v>375</v>
      </c>
      <c r="F6" s="86"/>
      <c r="G6" s="86"/>
      <c r="H6" s="86"/>
      <c r="T6" s="86" t="s">
        <v>455</v>
      </c>
      <c r="U6" s="86" t="s">
        <v>38</v>
      </c>
      <c r="V6" s="86" t="s">
        <v>38</v>
      </c>
      <c r="W6" s="86" t="s">
        <v>38</v>
      </c>
      <c r="X6" s="86" t="s">
        <v>38</v>
      </c>
      <c r="Y6" s="86" t="s">
        <v>38</v>
      </c>
      <c r="Z6" s="86" t="s">
        <v>38</v>
      </c>
    </row>
    <row r="7" spans="1:66" x14ac:dyDescent="0.2">
      <c r="A7" s="88"/>
      <c r="B7" s="88"/>
      <c r="C7" s="88"/>
      <c r="D7" s="89"/>
      <c r="E7" s="89"/>
      <c r="F7" s="89"/>
      <c r="G7" s="89"/>
      <c r="H7" s="89"/>
    </row>
    <row r="8" spans="1:66" x14ac:dyDescent="0.2">
      <c r="A8" s="284" t="s">
        <v>6</v>
      </c>
      <c r="B8" s="284" t="s">
        <v>72</v>
      </c>
      <c r="C8" s="284" t="s">
        <v>376</v>
      </c>
      <c r="D8" s="287" t="s">
        <v>76</v>
      </c>
      <c r="E8" s="288"/>
      <c r="F8" s="288"/>
      <c r="G8" s="288"/>
      <c r="H8" s="289"/>
      <c r="I8" s="102"/>
    </row>
    <row r="9" spans="1:66" x14ac:dyDescent="0.2">
      <c r="A9" s="285"/>
      <c r="B9" s="285"/>
      <c r="C9" s="285"/>
      <c r="D9" s="284" t="s">
        <v>377</v>
      </c>
      <c r="E9" s="284" t="s">
        <v>65</v>
      </c>
      <c r="F9" s="284" t="s">
        <v>67</v>
      </c>
      <c r="G9" s="284" t="s">
        <v>70</v>
      </c>
      <c r="H9" s="284" t="s">
        <v>378</v>
      </c>
      <c r="I9" s="102"/>
    </row>
    <row r="10" spans="1:66" x14ac:dyDescent="0.2">
      <c r="A10" s="286"/>
      <c r="B10" s="286"/>
      <c r="C10" s="286"/>
      <c r="D10" s="286"/>
      <c r="E10" s="286"/>
      <c r="F10" s="286"/>
      <c r="G10" s="286"/>
      <c r="H10" s="286"/>
      <c r="I10" s="102"/>
    </row>
    <row r="11" spans="1:66" x14ac:dyDescent="0.2">
      <c r="A11" s="103">
        <v>1</v>
      </c>
      <c r="B11" s="103">
        <v>2</v>
      </c>
      <c r="C11" s="103">
        <v>3</v>
      </c>
      <c r="D11" s="103">
        <v>4</v>
      </c>
      <c r="E11" s="103">
        <v>5</v>
      </c>
      <c r="F11" s="103">
        <v>6</v>
      </c>
      <c r="G11" s="103">
        <v>7</v>
      </c>
      <c r="H11" s="103">
        <v>8</v>
      </c>
      <c r="I11" s="102"/>
    </row>
    <row r="12" spans="1:66" s="110" customFormat="1" ht="14.25" x14ac:dyDescent="0.2">
      <c r="A12" s="277" t="s">
        <v>379</v>
      </c>
      <c r="B12" s="278"/>
      <c r="C12" s="278"/>
      <c r="D12" s="278"/>
      <c r="E12" s="278"/>
      <c r="F12" s="278"/>
      <c r="G12" s="278"/>
      <c r="H12" s="279"/>
      <c r="I12" s="104"/>
      <c r="J12" s="104"/>
      <c r="K12" s="104"/>
      <c r="L12" s="104"/>
      <c r="M12" s="104"/>
      <c r="N12" s="105"/>
      <c r="O12" s="105"/>
      <c r="P12" s="105"/>
      <c r="Q12" s="105"/>
      <c r="R12" s="105"/>
      <c r="S12" s="105"/>
      <c r="T12" s="106"/>
      <c r="U12" s="106"/>
      <c r="V12" s="106"/>
      <c r="W12" s="106"/>
      <c r="X12" s="106"/>
      <c r="Y12" s="106"/>
      <c r="Z12" s="106"/>
      <c r="AA12" s="107" t="s">
        <v>379</v>
      </c>
      <c r="AB12" s="108"/>
      <c r="AC12" s="108"/>
      <c r="AD12" s="108"/>
      <c r="AE12" s="109"/>
      <c r="AF12" s="109"/>
      <c r="AG12" s="108"/>
      <c r="AH12" s="108"/>
      <c r="AI12" s="108"/>
      <c r="AJ12" s="108"/>
      <c r="AK12" s="108"/>
      <c r="AL12" s="108"/>
      <c r="AM12" s="108"/>
      <c r="AN12" s="108"/>
      <c r="AO12" s="109"/>
      <c r="AP12" s="109"/>
      <c r="AQ12" s="109"/>
      <c r="AR12" s="109"/>
      <c r="AS12" s="108"/>
      <c r="AT12" s="108"/>
      <c r="AU12" s="108"/>
      <c r="AV12" s="108"/>
      <c r="AW12" s="109"/>
      <c r="AX12" s="109"/>
      <c r="AY12" s="108"/>
      <c r="AZ12" s="108"/>
      <c r="BA12" s="108"/>
      <c r="BB12" s="108"/>
      <c r="BC12" s="109"/>
      <c r="BD12" s="109"/>
      <c r="BE12" s="108"/>
      <c r="BF12" s="108"/>
      <c r="BG12" s="108"/>
      <c r="BH12" s="108"/>
      <c r="BI12" s="109"/>
      <c r="BJ12" s="109"/>
      <c r="BK12" s="108"/>
      <c r="BL12" s="108"/>
      <c r="BM12" s="108"/>
      <c r="BN12" s="108"/>
    </row>
    <row r="13" spans="1:66" s="110" customFormat="1" ht="14.25" x14ac:dyDescent="0.2">
      <c r="A13" s="111" t="s">
        <v>84</v>
      </c>
      <c r="B13" s="31" t="s">
        <v>380</v>
      </c>
      <c r="C13" s="31" t="s">
        <v>51</v>
      </c>
      <c r="D13" s="112">
        <v>1249053.55</v>
      </c>
      <c r="E13" s="112"/>
      <c r="F13" s="112"/>
      <c r="G13" s="112"/>
      <c r="H13" s="112">
        <f>D13</f>
        <v>1249053.55</v>
      </c>
      <c r="I13" s="104"/>
      <c r="J13" s="104"/>
      <c r="K13" s="104"/>
      <c r="L13" s="104"/>
      <c r="M13" s="104"/>
      <c r="N13" s="105"/>
      <c r="O13" s="105"/>
      <c r="P13" s="105"/>
      <c r="Q13" s="105"/>
      <c r="R13" s="105"/>
      <c r="S13" s="105"/>
      <c r="T13" s="106"/>
      <c r="U13" s="106"/>
      <c r="V13" s="106"/>
      <c r="W13" s="106"/>
      <c r="X13" s="106"/>
      <c r="Y13" s="106"/>
      <c r="Z13" s="106"/>
      <c r="AA13" s="107"/>
      <c r="AB13" s="108"/>
      <c r="AC13" s="108"/>
      <c r="AD13" s="108"/>
      <c r="AE13" s="109"/>
      <c r="AF13" s="109"/>
      <c r="AG13" s="108"/>
      <c r="AH13" s="108"/>
      <c r="AI13" s="108"/>
      <c r="AJ13" s="108"/>
      <c r="AK13" s="108"/>
      <c r="AL13" s="108"/>
      <c r="AM13" s="108"/>
      <c r="AN13" s="108"/>
      <c r="AO13" s="109"/>
      <c r="AP13" s="109"/>
      <c r="AQ13" s="109"/>
      <c r="AR13" s="109"/>
      <c r="AS13" s="108"/>
      <c r="AT13" s="108"/>
      <c r="AU13" s="108"/>
      <c r="AV13" s="108"/>
      <c r="AW13" s="109"/>
      <c r="AX13" s="109"/>
      <c r="AY13" s="108"/>
      <c r="AZ13" s="108"/>
      <c r="BA13" s="108"/>
      <c r="BB13" s="108"/>
      <c r="BC13" s="109"/>
      <c r="BD13" s="109"/>
      <c r="BE13" s="108"/>
      <c r="BF13" s="108"/>
      <c r="BG13" s="108"/>
      <c r="BH13" s="108"/>
      <c r="BI13" s="109"/>
      <c r="BJ13" s="109"/>
      <c r="BK13" s="108"/>
      <c r="BL13" s="108"/>
      <c r="BM13" s="108"/>
      <c r="BN13" s="108"/>
    </row>
    <row r="14" spans="1:66" s="110" customFormat="1" ht="22.5" x14ac:dyDescent="0.2">
      <c r="A14" s="113"/>
      <c r="B14" s="290" t="s">
        <v>381</v>
      </c>
      <c r="C14" s="291"/>
      <c r="D14" s="114">
        <f>D13</f>
        <v>1249053.55</v>
      </c>
      <c r="E14" s="114"/>
      <c r="F14" s="115"/>
      <c r="G14" s="115"/>
      <c r="H14" s="115">
        <f>D14</f>
        <v>1249053.55</v>
      </c>
      <c r="I14" s="104"/>
      <c r="J14" s="104"/>
      <c r="K14" s="104"/>
      <c r="L14" s="104"/>
      <c r="M14" s="104"/>
      <c r="N14" s="105"/>
      <c r="O14" s="105"/>
      <c r="P14" s="105"/>
      <c r="Q14" s="105"/>
      <c r="R14" s="105"/>
      <c r="S14" s="105"/>
      <c r="T14" s="106"/>
      <c r="U14" s="106"/>
      <c r="V14" s="106"/>
      <c r="W14" s="106"/>
      <c r="X14" s="106"/>
      <c r="Y14" s="106"/>
      <c r="Z14" s="106"/>
      <c r="AA14" s="107"/>
      <c r="AB14" s="94" t="s">
        <v>381</v>
      </c>
      <c r="AC14" s="108"/>
      <c r="AD14" s="108"/>
      <c r="AE14" s="109"/>
      <c r="AF14" s="109"/>
      <c r="AG14" s="108"/>
      <c r="AH14" s="108"/>
      <c r="AI14" s="108"/>
      <c r="AJ14" s="108"/>
      <c r="AK14" s="108"/>
      <c r="AL14" s="108"/>
      <c r="AM14" s="108"/>
      <c r="AN14" s="108"/>
      <c r="AO14" s="109"/>
      <c r="AP14" s="109"/>
      <c r="AQ14" s="109"/>
      <c r="AR14" s="109"/>
      <c r="AS14" s="108"/>
      <c r="AT14" s="108"/>
      <c r="AU14" s="108"/>
      <c r="AV14" s="108"/>
      <c r="AW14" s="109"/>
      <c r="AX14" s="109"/>
      <c r="AY14" s="108"/>
      <c r="AZ14" s="108"/>
      <c r="BA14" s="108"/>
      <c r="BB14" s="108"/>
      <c r="BC14" s="109"/>
      <c r="BD14" s="109"/>
      <c r="BE14" s="108"/>
      <c r="BF14" s="108"/>
      <c r="BG14" s="108"/>
      <c r="BH14" s="108"/>
      <c r="BI14" s="109"/>
      <c r="BJ14" s="109"/>
      <c r="BK14" s="108"/>
      <c r="BL14" s="108"/>
      <c r="BM14" s="108"/>
      <c r="BN14" s="108"/>
    </row>
    <row r="15" spans="1:66" s="110" customFormat="1" ht="14.25" x14ac:dyDescent="0.2">
      <c r="A15" s="277" t="s">
        <v>382</v>
      </c>
      <c r="B15" s="278"/>
      <c r="C15" s="278"/>
      <c r="D15" s="278"/>
      <c r="E15" s="278"/>
      <c r="F15" s="278"/>
      <c r="G15" s="278"/>
      <c r="H15" s="279"/>
      <c r="I15" s="104"/>
      <c r="J15" s="104"/>
      <c r="K15" s="104"/>
      <c r="L15" s="104"/>
      <c r="M15" s="104"/>
      <c r="N15" s="105"/>
      <c r="O15" s="105"/>
      <c r="P15" s="105"/>
      <c r="Q15" s="105"/>
      <c r="R15" s="105"/>
      <c r="S15" s="105"/>
      <c r="T15" s="106"/>
      <c r="U15" s="106"/>
      <c r="V15" s="106"/>
      <c r="W15" s="106"/>
      <c r="X15" s="106"/>
      <c r="Y15" s="106"/>
      <c r="Z15" s="106"/>
      <c r="AA15" s="107" t="s">
        <v>382</v>
      </c>
      <c r="AB15" s="94"/>
      <c r="AC15" s="116"/>
      <c r="AD15" s="108"/>
      <c r="AE15" s="109"/>
      <c r="AF15" s="109"/>
      <c r="AG15" s="108"/>
      <c r="AH15" s="108"/>
      <c r="AI15" s="108"/>
      <c r="AJ15" s="108"/>
      <c r="AK15" s="108"/>
      <c r="AL15" s="108"/>
      <c r="AM15" s="108"/>
      <c r="AN15" s="108"/>
      <c r="AO15" s="109"/>
      <c r="AP15" s="109"/>
      <c r="AQ15" s="109"/>
      <c r="AR15" s="109"/>
      <c r="AS15" s="108"/>
      <c r="AT15" s="108"/>
      <c r="AU15" s="108"/>
      <c r="AV15" s="108"/>
      <c r="AW15" s="109"/>
      <c r="AX15" s="109"/>
      <c r="AY15" s="108"/>
      <c r="AZ15" s="108"/>
      <c r="BA15" s="108"/>
      <c r="BB15" s="108"/>
      <c r="BC15" s="109"/>
      <c r="BD15" s="109"/>
      <c r="BE15" s="108"/>
      <c r="BF15" s="108"/>
      <c r="BG15" s="108"/>
      <c r="BH15" s="108"/>
      <c r="BI15" s="109"/>
      <c r="BJ15" s="109"/>
      <c r="BK15" s="108"/>
      <c r="BL15" s="108"/>
      <c r="BM15" s="108"/>
      <c r="BN15" s="108"/>
    </row>
    <row r="16" spans="1:66" s="110" customFormat="1" ht="14.25" x14ac:dyDescent="0.2">
      <c r="A16" s="111" t="s">
        <v>28</v>
      </c>
      <c r="B16" s="31" t="s">
        <v>383</v>
      </c>
      <c r="C16" s="31" t="s">
        <v>391</v>
      </c>
      <c r="D16" s="112">
        <v>21428.75</v>
      </c>
      <c r="E16" s="112"/>
      <c r="F16" s="112"/>
      <c r="G16" s="112">
        <v>11812.33</v>
      </c>
      <c r="H16" s="112">
        <f>G16+F16+E16+D16</f>
        <v>33241.08</v>
      </c>
      <c r="I16" s="104"/>
      <c r="J16" s="104"/>
      <c r="K16" s="104"/>
      <c r="L16" s="104"/>
      <c r="M16" s="104"/>
      <c r="N16" s="105"/>
      <c r="O16" s="105"/>
      <c r="P16" s="105"/>
      <c r="Q16" s="105"/>
      <c r="R16" s="105"/>
      <c r="S16" s="105"/>
      <c r="T16" s="106"/>
      <c r="U16" s="106"/>
      <c r="V16" s="106"/>
      <c r="W16" s="106"/>
      <c r="X16" s="106"/>
      <c r="Y16" s="106"/>
      <c r="Z16" s="106"/>
      <c r="AA16" s="107"/>
      <c r="AB16" s="94"/>
      <c r="AC16" s="116"/>
      <c r="AD16" s="108"/>
      <c r="AE16" s="109"/>
      <c r="AF16" s="109"/>
      <c r="AG16" s="108"/>
      <c r="AH16" s="108"/>
      <c r="AI16" s="108"/>
      <c r="AJ16" s="108"/>
      <c r="AK16" s="108"/>
      <c r="AL16" s="108"/>
      <c r="AM16" s="108"/>
      <c r="AN16" s="108"/>
      <c r="AO16" s="109"/>
      <c r="AP16" s="109"/>
      <c r="AQ16" s="109"/>
      <c r="AR16" s="109"/>
      <c r="AS16" s="108"/>
      <c r="AT16" s="108"/>
      <c r="AU16" s="108"/>
      <c r="AV16" s="108"/>
      <c r="AW16" s="109"/>
      <c r="AX16" s="109"/>
      <c r="AY16" s="108"/>
      <c r="AZ16" s="108"/>
      <c r="BA16" s="108"/>
      <c r="BB16" s="108"/>
      <c r="BC16" s="109"/>
      <c r="BD16" s="109"/>
      <c r="BE16" s="108"/>
      <c r="BF16" s="108"/>
      <c r="BG16" s="108"/>
      <c r="BH16" s="108"/>
      <c r="BI16" s="109"/>
      <c r="BJ16" s="109"/>
      <c r="BK16" s="108"/>
      <c r="BL16" s="108"/>
      <c r="BM16" s="108"/>
      <c r="BN16" s="108"/>
    </row>
    <row r="17" spans="1:66" s="110" customFormat="1" ht="45" x14ac:dyDescent="0.2">
      <c r="A17" s="111" t="s">
        <v>29</v>
      </c>
      <c r="B17" s="31" t="s">
        <v>448</v>
      </c>
      <c r="C17" s="32" t="s">
        <v>447</v>
      </c>
      <c r="D17" s="112"/>
      <c r="E17" s="112"/>
      <c r="F17" s="112"/>
      <c r="G17" s="112">
        <v>45322.54</v>
      </c>
      <c r="H17" s="112">
        <f>SUM(D17:G17)</f>
        <v>45322.54</v>
      </c>
      <c r="I17" s="104"/>
      <c r="J17" s="104"/>
      <c r="K17" s="104"/>
      <c r="L17" s="104"/>
      <c r="M17" s="104"/>
      <c r="N17" s="105"/>
      <c r="O17" s="105"/>
      <c r="P17" s="105"/>
      <c r="Q17" s="105"/>
      <c r="R17" s="105"/>
      <c r="S17" s="105"/>
      <c r="T17" s="106"/>
      <c r="U17" s="106"/>
      <c r="V17" s="106"/>
      <c r="W17" s="106"/>
      <c r="X17" s="106"/>
      <c r="Y17" s="106"/>
      <c r="Z17" s="106"/>
      <c r="AA17" s="107"/>
      <c r="AB17" s="94"/>
      <c r="AC17" s="116"/>
      <c r="AD17" s="108"/>
      <c r="AE17" s="109"/>
      <c r="AF17" s="109"/>
      <c r="AG17" s="108"/>
      <c r="AH17" s="108"/>
      <c r="AI17" s="108"/>
      <c r="AJ17" s="108"/>
      <c r="AK17" s="108"/>
      <c r="AL17" s="108"/>
      <c r="AM17" s="108"/>
      <c r="AN17" s="108"/>
      <c r="AO17" s="109"/>
      <c r="AP17" s="109"/>
      <c r="AQ17" s="109"/>
      <c r="AR17" s="109"/>
      <c r="AS17" s="108"/>
      <c r="AT17" s="108"/>
      <c r="AU17" s="108"/>
      <c r="AV17" s="108"/>
      <c r="AW17" s="109"/>
      <c r="AX17" s="109"/>
      <c r="AY17" s="108"/>
      <c r="AZ17" s="108"/>
      <c r="BA17" s="108"/>
      <c r="BB17" s="108"/>
      <c r="BC17" s="109"/>
      <c r="BD17" s="109"/>
      <c r="BE17" s="108"/>
      <c r="BF17" s="108"/>
      <c r="BG17" s="108"/>
      <c r="BH17" s="108"/>
      <c r="BI17" s="109"/>
      <c r="BJ17" s="109"/>
      <c r="BK17" s="108"/>
      <c r="BL17" s="108"/>
      <c r="BM17" s="108"/>
      <c r="BN17" s="108"/>
    </row>
    <row r="18" spans="1:66" s="110" customFormat="1" ht="14.25" x14ac:dyDescent="0.2">
      <c r="A18" s="113"/>
      <c r="B18" s="290" t="s">
        <v>384</v>
      </c>
      <c r="C18" s="291"/>
      <c r="D18" s="114">
        <f>D16+D17</f>
        <v>21428.75</v>
      </c>
      <c r="E18" s="114"/>
      <c r="F18" s="115"/>
      <c r="G18" s="114">
        <f>G16+G17</f>
        <v>57134.87</v>
      </c>
      <c r="H18" s="114">
        <f>H16+H17</f>
        <v>78563.62</v>
      </c>
      <c r="I18" s="104"/>
      <c r="J18" s="104"/>
      <c r="K18" s="104"/>
      <c r="L18" s="104"/>
      <c r="M18" s="104"/>
      <c r="N18" s="105"/>
      <c r="O18" s="105"/>
      <c r="P18" s="105"/>
      <c r="Q18" s="105"/>
      <c r="R18" s="105"/>
      <c r="S18" s="105"/>
      <c r="T18" s="106"/>
      <c r="U18" s="106"/>
      <c r="V18" s="106"/>
      <c r="W18" s="106"/>
      <c r="X18" s="106"/>
      <c r="Y18" s="106"/>
      <c r="Z18" s="106"/>
      <c r="AA18" s="107"/>
      <c r="AB18" s="94" t="s">
        <v>384</v>
      </c>
      <c r="AC18" s="116"/>
      <c r="AD18" s="108"/>
      <c r="AE18" s="109"/>
      <c r="AF18" s="109"/>
      <c r="AG18" s="108"/>
      <c r="AH18" s="108"/>
      <c r="AI18" s="108"/>
      <c r="AJ18" s="108"/>
      <c r="AK18" s="108"/>
      <c r="AL18" s="108"/>
      <c r="AM18" s="108"/>
      <c r="AN18" s="108"/>
      <c r="AO18" s="109"/>
      <c r="AP18" s="109"/>
      <c r="AQ18" s="109"/>
      <c r="AR18" s="109"/>
      <c r="AS18" s="108"/>
      <c r="AT18" s="108"/>
      <c r="AU18" s="108"/>
      <c r="AV18" s="108"/>
      <c r="AW18" s="109"/>
      <c r="AX18" s="109"/>
      <c r="AY18" s="108"/>
      <c r="AZ18" s="108"/>
      <c r="BA18" s="108"/>
      <c r="BB18" s="108"/>
      <c r="BC18" s="109"/>
      <c r="BD18" s="109"/>
      <c r="BE18" s="108"/>
      <c r="BF18" s="108"/>
      <c r="BG18" s="108"/>
      <c r="BH18" s="108"/>
      <c r="BI18" s="109"/>
      <c r="BJ18" s="109"/>
      <c r="BK18" s="108"/>
      <c r="BL18" s="108"/>
      <c r="BM18" s="108"/>
      <c r="BN18" s="108"/>
    </row>
    <row r="19" spans="1:66" s="110" customFormat="1" ht="14.25" x14ac:dyDescent="0.2">
      <c r="A19" s="113"/>
      <c r="B19" s="292" t="s">
        <v>385</v>
      </c>
      <c r="C19" s="293"/>
      <c r="D19" s="114">
        <f>D18+D14</f>
        <v>1270482.3</v>
      </c>
      <c r="E19" s="114"/>
      <c r="F19" s="115"/>
      <c r="G19" s="114">
        <f>G18+G14</f>
        <v>57134.87</v>
      </c>
      <c r="H19" s="114">
        <f>H18+H14</f>
        <v>1327617.17</v>
      </c>
      <c r="I19" s="104"/>
      <c r="J19" s="104"/>
      <c r="K19" s="104"/>
      <c r="L19" s="104"/>
      <c r="M19" s="104"/>
      <c r="N19" s="105"/>
      <c r="O19" s="105"/>
      <c r="P19" s="105"/>
      <c r="Q19" s="105"/>
      <c r="R19" s="105"/>
      <c r="S19" s="105"/>
      <c r="T19" s="106"/>
      <c r="U19" s="106"/>
      <c r="V19" s="106"/>
      <c r="W19" s="106"/>
      <c r="X19" s="106"/>
      <c r="Y19" s="106"/>
      <c r="Z19" s="106"/>
      <c r="AA19" s="107"/>
      <c r="AB19" s="94"/>
      <c r="AC19" s="116" t="s">
        <v>385</v>
      </c>
      <c r="AD19" s="108"/>
      <c r="AE19" s="109"/>
      <c r="AF19" s="109"/>
      <c r="AG19" s="108"/>
      <c r="AH19" s="108"/>
      <c r="AI19" s="108"/>
      <c r="AJ19" s="108"/>
      <c r="AK19" s="108"/>
      <c r="AL19" s="108"/>
      <c r="AM19" s="108"/>
      <c r="AN19" s="108"/>
      <c r="AO19" s="109"/>
      <c r="AP19" s="109"/>
      <c r="AQ19" s="109"/>
      <c r="AR19" s="109"/>
      <c r="AS19" s="108"/>
      <c r="AT19" s="108"/>
      <c r="AU19" s="108"/>
      <c r="AV19" s="108"/>
      <c r="AW19" s="109"/>
      <c r="AX19" s="109"/>
      <c r="AY19" s="108"/>
      <c r="AZ19" s="108"/>
      <c r="BA19" s="108"/>
      <c r="BB19" s="108"/>
      <c r="BC19" s="109"/>
      <c r="BD19" s="109"/>
      <c r="BE19" s="108"/>
      <c r="BF19" s="108"/>
      <c r="BG19" s="108"/>
      <c r="BH19" s="108"/>
      <c r="BI19" s="109"/>
      <c r="BJ19" s="109"/>
      <c r="BK19" s="108"/>
      <c r="BL19" s="108"/>
      <c r="BM19" s="108"/>
      <c r="BN19" s="108"/>
    </row>
    <row r="20" spans="1:66" s="110" customFormat="1" ht="14.25" x14ac:dyDescent="0.2">
      <c r="A20" s="113"/>
      <c r="B20" s="292" t="s">
        <v>388</v>
      </c>
      <c r="C20" s="293"/>
      <c r="D20" s="114">
        <f>D19</f>
        <v>1270482.3</v>
      </c>
      <c r="E20" s="114"/>
      <c r="F20" s="115"/>
      <c r="G20" s="114">
        <f>G19</f>
        <v>57134.87</v>
      </c>
      <c r="H20" s="114">
        <f>H19</f>
        <v>1327617.17</v>
      </c>
      <c r="I20" s="104"/>
      <c r="J20" s="104"/>
      <c r="K20" s="104"/>
      <c r="L20" s="104"/>
      <c r="M20" s="104"/>
      <c r="N20" s="105"/>
      <c r="O20" s="105"/>
      <c r="P20" s="105"/>
      <c r="Q20" s="105"/>
      <c r="R20" s="105"/>
      <c r="S20" s="105"/>
      <c r="T20" s="106"/>
      <c r="U20" s="106"/>
      <c r="V20" s="106"/>
      <c r="W20" s="106"/>
      <c r="X20" s="106"/>
      <c r="Y20" s="106"/>
      <c r="Z20" s="106"/>
      <c r="AA20" s="107"/>
      <c r="AB20" s="94"/>
      <c r="AC20" s="116"/>
      <c r="AD20" s="116" t="s">
        <v>388</v>
      </c>
      <c r="AE20" s="109"/>
      <c r="AF20" s="109"/>
      <c r="AG20" s="108"/>
      <c r="AH20" s="108"/>
      <c r="AI20" s="108"/>
      <c r="AJ20" s="108"/>
      <c r="AK20" s="108"/>
      <c r="AL20" s="108"/>
      <c r="AM20" s="108"/>
      <c r="AN20" s="108"/>
      <c r="AO20" s="109"/>
      <c r="AP20" s="109"/>
      <c r="AQ20" s="109"/>
      <c r="AR20" s="109"/>
      <c r="AS20" s="108"/>
      <c r="AT20" s="108"/>
      <c r="AU20" s="108"/>
      <c r="AV20" s="108"/>
      <c r="AW20" s="109"/>
      <c r="AX20" s="109"/>
      <c r="AY20" s="108"/>
      <c r="AZ20" s="108"/>
      <c r="BA20" s="108"/>
      <c r="BB20" s="108"/>
      <c r="BC20" s="109"/>
      <c r="BD20" s="109"/>
      <c r="BE20" s="108"/>
      <c r="BF20" s="108"/>
      <c r="BG20" s="108"/>
      <c r="BH20" s="108"/>
      <c r="BI20" s="109"/>
      <c r="BJ20" s="109"/>
      <c r="BK20" s="108"/>
      <c r="BL20" s="108"/>
      <c r="BM20" s="108"/>
      <c r="BN20" s="108"/>
    </row>
    <row r="21" spans="1:66" s="117" customFormat="1" ht="48.75" customHeight="1" x14ac:dyDescent="0.25">
      <c r="A21" s="92" t="s">
        <v>389</v>
      </c>
      <c r="B21"/>
      <c r="C21" s="294"/>
      <c r="D21" s="294"/>
      <c r="E21" s="295"/>
      <c r="F21" s="295"/>
      <c r="G21" s="295"/>
      <c r="H21" s="295"/>
      <c r="I21" s="80"/>
      <c r="J21" s="80"/>
      <c r="K21" s="80"/>
      <c r="L21" s="80"/>
      <c r="M21" s="80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2"/>
      <c r="AB21" s="83"/>
      <c r="AC21" s="83"/>
      <c r="AD21" s="83"/>
      <c r="AE21" s="80"/>
      <c r="AF21" s="80"/>
      <c r="AG21" s="83"/>
      <c r="AH21" s="83"/>
      <c r="AI21" s="83"/>
      <c r="AJ21" s="83"/>
      <c r="AK21" s="83"/>
      <c r="AL21" s="83"/>
      <c r="AM21" s="83"/>
      <c r="AN21" s="83"/>
      <c r="AO21" s="80"/>
      <c r="AP21" s="80"/>
      <c r="AQ21" s="80"/>
      <c r="AR21" s="80"/>
      <c r="AS21" s="83"/>
      <c r="AT21" s="83"/>
      <c r="AU21" s="83"/>
      <c r="AV21" s="83"/>
      <c r="AW21" s="80"/>
      <c r="AX21" s="80"/>
      <c r="AY21" s="83"/>
      <c r="AZ21" s="83"/>
      <c r="BA21" s="83"/>
      <c r="BB21" s="83"/>
      <c r="BC21" s="84" t="s">
        <v>38</v>
      </c>
      <c r="BD21" s="84" t="s">
        <v>38</v>
      </c>
      <c r="BE21" s="93" t="s">
        <v>38</v>
      </c>
      <c r="BF21" s="93" t="s">
        <v>38</v>
      </c>
      <c r="BG21" s="93" t="s">
        <v>38</v>
      </c>
      <c r="BH21" s="93" t="s">
        <v>38</v>
      </c>
      <c r="BI21" s="80"/>
      <c r="BJ21" s="80"/>
      <c r="BK21" s="83"/>
      <c r="BL21" s="83"/>
      <c r="BM21" s="83"/>
      <c r="BN21" s="83"/>
    </row>
    <row r="22" spans="1:66" s="117" customFormat="1" ht="18.75" customHeight="1" x14ac:dyDescent="0.25">
      <c r="A22" s="118"/>
      <c r="B22"/>
      <c r="C22" s="282" t="s">
        <v>368</v>
      </c>
      <c r="D22" s="282"/>
      <c r="E22" s="282"/>
      <c r="F22" s="282"/>
      <c r="G22" s="282"/>
      <c r="H22" s="282"/>
      <c r="I22" s="80"/>
      <c r="J22" s="80"/>
      <c r="K22" s="80"/>
      <c r="L22" s="80"/>
      <c r="M22" s="80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2"/>
      <c r="AB22" s="83"/>
      <c r="AC22" s="83"/>
      <c r="AD22" s="83"/>
      <c r="AE22" s="80"/>
      <c r="AF22" s="80"/>
      <c r="AG22" s="83"/>
      <c r="AH22" s="83"/>
      <c r="AI22" s="83"/>
      <c r="AJ22" s="83"/>
      <c r="AK22" s="83"/>
      <c r="AL22" s="83"/>
      <c r="AM22" s="83"/>
      <c r="AN22" s="83"/>
      <c r="AO22" s="80"/>
      <c r="AP22" s="80"/>
      <c r="AQ22" s="80"/>
      <c r="AR22" s="80"/>
      <c r="AS22" s="83"/>
      <c r="AT22" s="83"/>
      <c r="AU22" s="83"/>
      <c r="AV22" s="83"/>
      <c r="AW22" s="80"/>
      <c r="AX22" s="80"/>
      <c r="AY22" s="83"/>
      <c r="AZ22" s="83"/>
      <c r="BA22" s="83"/>
      <c r="BB22" s="83"/>
      <c r="BC22" s="84"/>
      <c r="BD22" s="84"/>
      <c r="BE22" s="93"/>
      <c r="BF22" s="93"/>
      <c r="BG22" s="93"/>
      <c r="BH22" s="93"/>
      <c r="BI22" s="80"/>
      <c r="BJ22" s="80"/>
      <c r="BK22" s="83"/>
      <c r="BL22" s="83"/>
      <c r="BM22" s="83"/>
      <c r="BN22" s="83"/>
    </row>
    <row r="23" spans="1:66" s="117" customFormat="1" ht="15" x14ac:dyDescent="0.25">
      <c r="A23" s="90" t="s">
        <v>390</v>
      </c>
      <c r="B23"/>
      <c r="C23" s="294"/>
      <c r="D23" s="294"/>
      <c r="E23" s="295"/>
      <c r="F23" s="295"/>
      <c r="G23" s="295"/>
      <c r="H23" s="295"/>
      <c r="I23" s="80"/>
      <c r="J23" s="80"/>
      <c r="K23" s="80"/>
      <c r="L23" s="80"/>
      <c r="M23" s="80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2"/>
      <c r="AB23" s="83"/>
      <c r="AC23" s="83"/>
      <c r="AD23" s="83"/>
      <c r="AE23" s="80"/>
      <c r="AF23" s="80"/>
      <c r="AG23" s="83"/>
      <c r="AH23" s="83"/>
      <c r="AI23" s="83"/>
      <c r="AJ23" s="83"/>
      <c r="AK23" s="83"/>
      <c r="AL23" s="83"/>
      <c r="AM23" s="83"/>
      <c r="AN23" s="83"/>
      <c r="AO23" s="80"/>
      <c r="AP23" s="80"/>
      <c r="AQ23" s="80"/>
      <c r="AR23" s="80"/>
      <c r="AS23" s="83"/>
      <c r="AT23" s="83"/>
      <c r="AU23" s="83"/>
      <c r="AV23" s="83"/>
      <c r="AW23" s="80"/>
      <c r="AX23" s="80"/>
      <c r="AY23" s="83"/>
      <c r="AZ23" s="83"/>
      <c r="BA23" s="83"/>
      <c r="BB23" s="83"/>
      <c r="BC23" s="84"/>
      <c r="BD23" s="84"/>
      <c r="BE23" s="93"/>
      <c r="BF23" s="93"/>
      <c r="BG23" s="93"/>
      <c r="BH23" s="93"/>
      <c r="BI23" s="84" t="s">
        <v>38</v>
      </c>
      <c r="BJ23" s="84" t="s">
        <v>38</v>
      </c>
      <c r="BK23" s="93" t="s">
        <v>38</v>
      </c>
      <c r="BL23" s="93" t="s">
        <v>38</v>
      </c>
      <c r="BM23" s="93" t="s">
        <v>38</v>
      </c>
      <c r="BN23" s="93" t="s">
        <v>38</v>
      </c>
    </row>
    <row r="24" spans="1:66" s="117" customFormat="1" ht="18.75" customHeight="1" x14ac:dyDescent="0.25">
      <c r="A24"/>
      <c r="B24"/>
      <c r="C24" s="282" t="s">
        <v>368</v>
      </c>
      <c r="D24" s="282"/>
      <c r="E24" s="282"/>
      <c r="F24" s="282"/>
      <c r="G24" s="282"/>
      <c r="H24" s="282"/>
      <c r="I24" s="80"/>
      <c r="J24" s="80"/>
      <c r="K24" s="80"/>
      <c r="L24" s="80"/>
      <c r="M24" s="80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2"/>
      <c r="AB24" s="83"/>
      <c r="AC24" s="83"/>
      <c r="AD24" s="83"/>
      <c r="AE24" s="80"/>
      <c r="AF24" s="80"/>
      <c r="AG24" s="83"/>
      <c r="AH24" s="83"/>
      <c r="AI24" s="83"/>
      <c r="AJ24" s="83"/>
      <c r="AK24" s="83"/>
      <c r="AL24" s="83"/>
      <c r="AM24" s="83"/>
      <c r="AN24" s="83"/>
      <c r="AO24" s="80"/>
      <c r="AP24" s="80"/>
      <c r="AQ24" s="80"/>
      <c r="AR24" s="80"/>
      <c r="AS24" s="83"/>
      <c r="AT24" s="83"/>
      <c r="AU24" s="83"/>
      <c r="AV24" s="83"/>
      <c r="AW24" s="80"/>
      <c r="AX24" s="80"/>
      <c r="AY24" s="83"/>
      <c r="AZ24" s="83"/>
      <c r="BA24" s="83"/>
      <c r="BB24" s="83"/>
      <c r="BC24" s="84"/>
      <c r="BD24" s="84"/>
      <c r="BE24" s="93"/>
      <c r="BF24" s="93"/>
      <c r="BG24" s="93"/>
      <c r="BH24" s="93"/>
      <c r="BI24" s="84"/>
      <c r="BJ24" s="84"/>
      <c r="BK24" s="93"/>
      <c r="BL24" s="93"/>
      <c r="BM24" s="93"/>
      <c r="BN24" s="93"/>
    </row>
  </sheetData>
  <mergeCells count="25">
    <mergeCell ref="C24:H24"/>
    <mergeCell ref="B20:C20"/>
    <mergeCell ref="C21:D21"/>
    <mergeCell ref="E21:H21"/>
    <mergeCell ref="C22:H22"/>
    <mergeCell ref="C23:D23"/>
    <mergeCell ref="E23:H23"/>
    <mergeCell ref="B18:C18"/>
    <mergeCell ref="B19:C19"/>
    <mergeCell ref="F9:F10"/>
    <mergeCell ref="G9:G10"/>
    <mergeCell ref="H9:H10"/>
    <mergeCell ref="A12:H12"/>
    <mergeCell ref="B14:C14"/>
    <mergeCell ref="A15:H15"/>
    <mergeCell ref="B1:G1"/>
    <mergeCell ref="B3:G3"/>
    <mergeCell ref="B4:G4"/>
    <mergeCell ref="B6:C6"/>
    <mergeCell ref="A8:A10"/>
    <mergeCell ref="B8:B10"/>
    <mergeCell ref="C8:C10"/>
    <mergeCell ref="D8:H8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E1EFD-CA5C-47CE-A755-9B96D6CD7EE1}">
  <sheetPr codeName="Лист7"/>
  <dimension ref="A1:IN741"/>
  <sheetViews>
    <sheetView topLeftCell="A6"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1473.39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1429.66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0" hidden="1" customHeight="1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0" hidden="1" customHeight="1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15" x14ac:dyDescent="0.25">
      <c r="A420" s="177" t="s">
        <v>251</v>
      </c>
      <c r="B420" s="265"/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9275</v>
      </c>
      <c r="O420" s="204">
        <v>1.02</v>
      </c>
      <c r="P420" s="200">
        <v>85144.5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85144.5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15" x14ac:dyDescent="0.25">
      <c r="A423" s="177" t="s">
        <v>252</v>
      </c>
      <c r="B423" s="265"/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11925</v>
      </c>
      <c r="O423" s="204">
        <v>1.02</v>
      </c>
      <c r="P423" s="200">
        <v>109471.5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109471.5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/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199">
        <v>2318.65</v>
      </c>
      <c r="O427" s="204">
        <v>1.02</v>
      </c>
      <c r="P427" s="200">
        <v>68585.67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205"/>
      <c r="B428" s="266"/>
      <c r="C428" s="306" t="s">
        <v>535</v>
      </c>
      <c r="D428" s="306"/>
      <c r="E428" s="306"/>
      <c r="F428" s="306"/>
      <c r="G428" s="306"/>
      <c r="H428" s="306"/>
      <c r="I428" s="306"/>
      <c r="J428" s="306"/>
      <c r="K428" s="306"/>
      <c r="L428" s="306"/>
      <c r="M428" s="306"/>
      <c r="N428" s="306"/>
      <c r="O428" s="306"/>
      <c r="P428" s="320"/>
      <c r="GO428" s="176"/>
      <c r="GP428" s="185"/>
      <c r="GQ428" s="185"/>
      <c r="GR428" s="185"/>
      <c r="GS428" s="185"/>
      <c r="GT428" s="185"/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  <c r="HJ428" s="263" t="s">
        <v>535</v>
      </c>
    </row>
    <row r="429" spans="1:218" customFormat="1" ht="15" x14ac:dyDescent="0.25">
      <c r="A429" s="186"/>
      <c r="B429" s="187" t="s">
        <v>274</v>
      </c>
      <c r="C429" s="305" t="s">
        <v>275</v>
      </c>
      <c r="D429" s="305"/>
      <c r="E429" s="305"/>
      <c r="F429" s="305"/>
      <c r="G429" s="305"/>
      <c r="H429" s="305"/>
      <c r="I429" s="305"/>
      <c r="J429" s="305"/>
      <c r="K429" s="305"/>
      <c r="L429" s="305"/>
      <c r="M429" s="305"/>
      <c r="N429" s="305"/>
      <c r="O429" s="305"/>
      <c r="P429" s="319"/>
      <c r="GO429" s="176"/>
      <c r="GP429" s="185"/>
      <c r="GQ429" s="185"/>
      <c r="GR429" s="185"/>
      <c r="GS429" s="185"/>
      <c r="GT429" s="185"/>
      <c r="GU429" s="263" t="s">
        <v>275</v>
      </c>
      <c r="GV429" s="268"/>
      <c r="GW429" s="268"/>
      <c r="GX429" s="268"/>
      <c r="GY429" s="185"/>
      <c r="GZ429" s="268"/>
      <c r="HA429" s="185"/>
      <c r="HC429" s="185"/>
      <c r="HE429" s="185"/>
      <c r="HF429" s="185"/>
      <c r="HH429" s="256"/>
      <c r="HI429" s="176"/>
    </row>
    <row r="430" spans="1:218" customFormat="1" ht="15" x14ac:dyDescent="0.25">
      <c r="A430" s="202"/>
      <c r="B430" s="264"/>
      <c r="C430" s="314" t="s">
        <v>113</v>
      </c>
      <c r="D430" s="314"/>
      <c r="E430" s="314"/>
      <c r="F430" s="314"/>
      <c r="G430" s="314"/>
      <c r="H430" s="178"/>
      <c r="I430" s="179"/>
      <c r="J430" s="179"/>
      <c r="K430" s="179"/>
      <c r="L430" s="181"/>
      <c r="M430" s="179"/>
      <c r="N430" s="181"/>
      <c r="O430" s="179"/>
      <c r="P430" s="200">
        <v>68585.67</v>
      </c>
      <c r="GO430" s="176"/>
      <c r="GP430" s="185"/>
      <c r="GQ430" s="185"/>
      <c r="GR430" s="185"/>
      <c r="GS430" s="185"/>
      <c r="GT430" s="185"/>
      <c r="GV430" s="268"/>
      <c r="GW430" s="268"/>
      <c r="GX430" s="268"/>
      <c r="GY430" s="185"/>
      <c r="GZ430" s="268"/>
      <c r="HA430" s="185" t="s">
        <v>113</v>
      </c>
      <c r="HC430" s="185"/>
      <c r="HE430" s="185"/>
      <c r="HF430" s="185"/>
      <c r="HH430" s="256"/>
      <c r="HI430" s="176"/>
    </row>
    <row r="431" spans="1:218" customFormat="1" ht="15" x14ac:dyDescent="0.25">
      <c r="A431" s="177" t="s">
        <v>266</v>
      </c>
      <c r="B431" s="265"/>
      <c r="C431" s="315" t="s">
        <v>281</v>
      </c>
      <c r="D431" s="315"/>
      <c r="E431" s="315"/>
      <c r="F431" s="315"/>
      <c r="G431" s="315"/>
      <c r="H431" s="178" t="s">
        <v>282</v>
      </c>
      <c r="I431" s="179">
        <v>3.9</v>
      </c>
      <c r="J431" s="180">
        <v>1</v>
      </c>
      <c r="K431" s="259">
        <v>3.9</v>
      </c>
      <c r="L431" s="181"/>
      <c r="M431" s="179"/>
      <c r="N431" s="203">
        <v>278.37</v>
      </c>
      <c r="O431" s="204">
        <v>1.02</v>
      </c>
      <c r="P431" s="200">
        <v>1107.3599999999999</v>
      </c>
      <c r="Q431" s="183"/>
      <c r="R431" s="184"/>
      <c r="GO431" s="176"/>
      <c r="GP431" s="185" t="s">
        <v>281</v>
      </c>
      <c r="GQ431" s="185" t="s">
        <v>38</v>
      </c>
      <c r="GR431" s="185" t="s">
        <v>38</v>
      </c>
      <c r="GS431" s="185" t="s">
        <v>38</v>
      </c>
      <c r="GT431" s="185" t="s">
        <v>38</v>
      </c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</row>
    <row r="432" spans="1:218" customFormat="1" ht="15" x14ac:dyDescent="0.25">
      <c r="A432" s="205"/>
      <c r="B432" s="266"/>
      <c r="C432" s="306" t="s">
        <v>283</v>
      </c>
      <c r="D432" s="306"/>
      <c r="E432" s="306"/>
      <c r="F432" s="306"/>
      <c r="G432" s="306"/>
      <c r="H432" s="306"/>
      <c r="I432" s="306"/>
      <c r="J432" s="306"/>
      <c r="K432" s="306"/>
      <c r="L432" s="306"/>
      <c r="M432" s="306"/>
      <c r="N432" s="306"/>
      <c r="O432" s="306"/>
      <c r="P432" s="320"/>
      <c r="GO432" s="176"/>
      <c r="GP432" s="185"/>
      <c r="GQ432" s="185"/>
      <c r="GR432" s="185"/>
      <c r="GS432" s="185"/>
      <c r="GT432" s="185"/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  <c r="HJ432" s="263" t="s">
        <v>283</v>
      </c>
    </row>
    <row r="433" spans="1:218" customFormat="1" ht="15" x14ac:dyDescent="0.25">
      <c r="A433" s="186"/>
      <c r="B433" s="187" t="s">
        <v>274</v>
      </c>
      <c r="C433" s="305" t="s">
        <v>275</v>
      </c>
      <c r="D433" s="305"/>
      <c r="E433" s="305"/>
      <c r="F433" s="305"/>
      <c r="G433" s="305"/>
      <c r="H433" s="305"/>
      <c r="I433" s="305"/>
      <c r="J433" s="305"/>
      <c r="K433" s="305"/>
      <c r="L433" s="305"/>
      <c r="M433" s="305"/>
      <c r="N433" s="305"/>
      <c r="O433" s="305"/>
      <c r="P433" s="319"/>
      <c r="GO433" s="176"/>
      <c r="GP433" s="185"/>
      <c r="GQ433" s="185"/>
      <c r="GR433" s="185"/>
      <c r="GS433" s="185"/>
      <c r="GT433" s="185"/>
      <c r="GU433" s="263" t="s">
        <v>275</v>
      </c>
      <c r="GV433" s="268"/>
      <c r="GW433" s="268"/>
      <c r="GX433" s="268"/>
      <c r="GY433" s="185"/>
      <c r="GZ433" s="268"/>
      <c r="HA433" s="185"/>
      <c r="HC433" s="185"/>
      <c r="HE433" s="185"/>
      <c r="HF433" s="185"/>
      <c r="HH433" s="256"/>
      <c r="HI433" s="176"/>
    </row>
    <row r="434" spans="1:218" customFormat="1" ht="15" x14ac:dyDescent="0.25">
      <c r="A434" s="202"/>
      <c r="B434" s="264"/>
      <c r="C434" s="314" t="s">
        <v>113</v>
      </c>
      <c r="D434" s="314"/>
      <c r="E434" s="314"/>
      <c r="F434" s="314"/>
      <c r="G434" s="314"/>
      <c r="H434" s="178"/>
      <c r="I434" s="179"/>
      <c r="J434" s="179"/>
      <c r="K434" s="179"/>
      <c r="L434" s="181"/>
      <c r="M434" s="179"/>
      <c r="N434" s="181"/>
      <c r="O434" s="179"/>
      <c r="P434" s="200">
        <v>1107.3599999999999</v>
      </c>
      <c r="GO434" s="176"/>
      <c r="GP434" s="185"/>
      <c r="GQ434" s="185"/>
      <c r="GR434" s="185"/>
      <c r="GS434" s="185"/>
      <c r="GT434" s="185"/>
      <c r="GV434" s="268"/>
      <c r="GW434" s="268"/>
      <c r="GX434" s="268"/>
      <c r="GY434" s="185"/>
      <c r="GZ434" s="268"/>
      <c r="HA434" s="185" t="s">
        <v>113</v>
      </c>
      <c r="HC434" s="185"/>
      <c r="HE434" s="185"/>
      <c r="HF434" s="185"/>
      <c r="HH434" s="256"/>
      <c r="HI434" s="176"/>
    </row>
    <row r="435" spans="1:218" customFormat="1" ht="15" x14ac:dyDescent="0.25">
      <c r="A435" s="177" t="s">
        <v>267</v>
      </c>
      <c r="B435" s="265"/>
      <c r="C435" s="315" t="s">
        <v>285</v>
      </c>
      <c r="D435" s="315"/>
      <c r="E435" s="315"/>
      <c r="F435" s="315"/>
      <c r="G435" s="315"/>
      <c r="H435" s="178" t="s">
        <v>87</v>
      </c>
      <c r="I435" s="179">
        <v>1</v>
      </c>
      <c r="J435" s="180">
        <v>1</v>
      </c>
      <c r="K435" s="180">
        <v>1</v>
      </c>
      <c r="L435" s="181"/>
      <c r="M435" s="179"/>
      <c r="N435" s="199">
        <v>3048.64</v>
      </c>
      <c r="O435" s="204">
        <v>1.02</v>
      </c>
      <c r="P435" s="200">
        <v>3109.61</v>
      </c>
      <c r="Q435" s="183"/>
      <c r="R435" s="184"/>
      <c r="GO435" s="176"/>
      <c r="GP435" s="185" t="s">
        <v>285</v>
      </c>
      <c r="GQ435" s="185" t="s">
        <v>38</v>
      </c>
      <c r="GR435" s="185" t="s">
        <v>38</v>
      </c>
      <c r="GS435" s="185" t="s">
        <v>38</v>
      </c>
      <c r="GT435" s="185" t="s">
        <v>38</v>
      </c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</row>
    <row r="436" spans="1:218" customFormat="1" ht="15" x14ac:dyDescent="0.25">
      <c r="A436" s="205"/>
      <c r="B436" s="266"/>
      <c r="C436" s="306" t="s">
        <v>286</v>
      </c>
      <c r="D436" s="306"/>
      <c r="E436" s="306"/>
      <c r="F436" s="306"/>
      <c r="G436" s="306"/>
      <c r="H436" s="306"/>
      <c r="I436" s="306"/>
      <c r="J436" s="306"/>
      <c r="K436" s="306"/>
      <c r="L436" s="306"/>
      <c r="M436" s="306"/>
      <c r="N436" s="306"/>
      <c r="O436" s="306"/>
      <c r="P436" s="320"/>
      <c r="GO436" s="176"/>
      <c r="GP436" s="185"/>
      <c r="GQ436" s="185"/>
      <c r="GR436" s="185"/>
      <c r="GS436" s="185"/>
      <c r="GT436" s="185"/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  <c r="HJ436" s="263" t="s">
        <v>286</v>
      </c>
    </row>
    <row r="437" spans="1:218" customFormat="1" ht="15" x14ac:dyDescent="0.25">
      <c r="A437" s="186"/>
      <c r="B437" s="187" t="s">
        <v>274</v>
      </c>
      <c r="C437" s="305" t="s">
        <v>275</v>
      </c>
      <c r="D437" s="305"/>
      <c r="E437" s="305"/>
      <c r="F437" s="305"/>
      <c r="G437" s="305"/>
      <c r="H437" s="305"/>
      <c r="I437" s="305"/>
      <c r="J437" s="305"/>
      <c r="K437" s="305"/>
      <c r="L437" s="305"/>
      <c r="M437" s="305"/>
      <c r="N437" s="305"/>
      <c r="O437" s="305"/>
      <c r="P437" s="319"/>
      <c r="GO437" s="176"/>
      <c r="GP437" s="185"/>
      <c r="GQ437" s="185"/>
      <c r="GR437" s="185"/>
      <c r="GS437" s="185"/>
      <c r="GT437" s="185"/>
      <c r="GU437" s="263" t="s">
        <v>275</v>
      </c>
      <c r="GV437" s="268"/>
      <c r="GW437" s="268"/>
      <c r="GX437" s="268"/>
      <c r="GY437" s="185"/>
      <c r="GZ437" s="268"/>
      <c r="HA437" s="185"/>
      <c r="HC437" s="185"/>
      <c r="HE437" s="185"/>
      <c r="HF437" s="185"/>
      <c r="HH437" s="256"/>
      <c r="HI437" s="176"/>
    </row>
    <row r="438" spans="1:218" customFormat="1" ht="15" x14ac:dyDescent="0.25">
      <c r="A438" s="202"/>
      <c r="B438" s="264"/>
      <c r="C438" s="314" t="s">
        <v>113</v>
      </c>
      <c r="D438" s="314"/>
      <c r="E438" s="314"/>
      <c r="F438" s="314"/>
      <c r="G438" s="314"/>
      <c r="H438" s="178"/>
      <c r="I438" s="179"/>
      <c r="J438" s="179"/>
      <c r="K438" s="179"/>
      <c r="L438" s="181"/>
      <c r="M438" s="179"/>
      <c r="N438" s="181"/>
      <c r="O438" s="179"/>
      <c r="P438" s="200">
        <v>3109.61</v>
      </c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 t="s">
        <v>113</v>
      </c>
      <c r="HC438" s="185"/>
      <c r="HE438" s="185"/>
      <c r="HF438" s="185"/>
      <c r="HH438" s="256"/>
      <c r="HI438" s="176"/>
    </row>
    <row r="439" spans="1:218" customFormat="1" ht="15" x14ac:dyDescent="0.25">
      <c r="A439" s="316" t="s">
        <v>287</v>
      </c>
      <c r="B439" s="317"/>
      <c r="C439" s="317"/>
      <c r="D439" s="317"/>
      <c r="E439" s="317"/>
      <c r="F439" s="317"/>
      <c r="G439" s="317"/>
      <c r="H439" s="317"/>
      <c r="I439" s="317"/>
      <c r="J439" s="317"/>
      <c r="K439" s="317"/>
      <c r="L439" s="317"/>
      <c r="M439" s="317"/>
      <c r="N439" s="317"/>
      <c r="O439" s="317"/>
      <c r="P439" s="318"/>
      <c r="GO439" s="176"/>
      <c r="GP439" s="185"/>
      <c r="GQ439" s="185"/>
      <c r="GR439" s="185"/>
      <c r="GS439" s="185"/>
      <c r="GT439" s="185"/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 t="s">
        <v>287</v>
      </c>
    </row>
    <row r="440" spans="1:218" customFormat="1" ht="15" x14ac:dyDescent="0.25">
      <c r="A440" s="177" t="s">
        <v>268</v>
      </c>
      <c r="B440" s="265"/>
      <c r="C440" s="315" t="s">
        <v>289</v>
      </c>
      <c r="D440" s="315"/>
      <c r="E440" s="315"/>
      <c r="F440" s="315"/>
      <c r="G440" s="315"/>
      <c r="H440" s="178" t="s">
        <v>282</v>
      </c>
      <c r="I440" s="179">
        <v>56</v>
      </c>
      <c r="J440" s="180">
        <v>1</v>
      </c>
      <c r="K440" s="180">
        <v>56</v>
      </c>
      <c r="L440" s="181"/>
      <c r="M440" s="179"/>
      <c r="N440" s="203">
        <v>103.58</v>
      </c>
      <c r="O440" s="204">
        <v>1.02</v>
      </c>
      <c r="P440" s="200">
        <v>5916.49</v>
      </c>
      <c r="Q440" s="183"/>
      <c r="R440" s="184"/>
      <c r="GO440" s="176"/>
      <c r="GP440" s="185" t="s">
        <v>289</v>
      </c>
      <c r="GQ440" s="185" t="s">
        <v>38</v>
      </c>
      <c r="GR440" s="185" t="s">
        <v>38</v>
      </c>
      <c r="GS440" s="185" t="s">
        <v>38</v>
      </c>
      <c r="GT440" s="185" t="s">
        <v>38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5"/>
      <c r="B441" s="266"/>
      <c r="C441" s="306" t="s">
        <v>536</v>
      </c>
      <c r="D441" s="306"/>
      <c r="E441" s="306"/>
      <c r="F441" s="306"/>
      <c r="G441" s="306"/>
      <c r="H441" s="306"/>
      <c r="I441" s="306"/>
      <c r="J441" s="306"/>
      <c r="K441" s="306"/>
      <c r="L441" s="306"/>
      <c r="M441" s="306"/>
      <c r="N441" s="306"/>
      <c r="O441" s="306"/>
      <c r="P441" s="320"/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/>
      <c r="HC441" s="185"/>
      <c r="HE441" s="185"/>
      <c r="HF441" s="185"/>
      <c r="HH441" s="256"/>
      <c r="HI441" s="176"/>
      <c r="HJ441" s="263" t="s">
        <v>536</v>
      </c>
    </row>
    <row r="442" spans="1:218" customFormat="1" ht="15" x14ac:dyDescent="0.25">
      <c r="A442" s="186"/>
      <c r="B442" s="187" t="s">
        <v>274</v>
      </c>
      <c r="C442" s="305" t="s">
        <v>275</v>
      </c>
      <c r="D442" s="305"/>
      <c r="E442" s="305"/>
      <c r="F442" s="305"/>
      <c r="G442" s="305"/>
      <c r="H442" s="305"/>
      <c r="I442" s="305"/>
      <c r="J442" s="305"/>
      <c r="K442" s="305"/>
      <c r="L442" s="305"/>
      <c r="M442" s="305"/>
      <c r="N442" s="305"/>
      <c r="O442" s="305"/>
      <c r="P442" s="319"/>
      <c r="GO442" s="176"/>
      <c r="GP442" s="185"/>
      <c r="GQ442" s="185"/>
      <c r="GR442" s="185"/>
      <c r="GS442" s="185"/>
      <c r="GT442" s="185"/>
      <c r="GU442" s="263" t="s">
        <v>275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202"/>
      <c r="B443" s="264"/>
      <c r="C443" s="314" t="s">
        <v>113</v>
      </c>
      <c r="D443" s="314"/>
      <c r="E443" s="314"/>
      <c r="F443" s="314"/>
      <c r="G443" s="314"/>
      <c r="H443" s="178"/>
      <c r="I443" s="179"/>
      <c r="J443" s="179"/>
      <c r="K443" s="179"/>
      <c r="L443" s="181"/>
      <c r="M443" s="179"/>
      <c r="N443" s="181"/>
      <c r="O443" s="179"/>
      <c r="P443" s="200">
        <v>5916.49</v>
      </c>
      <c r="GO443" s="176"/>
      <c r="GP443" s="185"/>
      <c r="GQ443" s="185"/>
      <c r="GR443" s="185"/>
      <c r="GS443" s="185"/>
      <c r="GT443" s="185"/>
      <c r="GV443" s="268"/>
      <c r="GW443" s="268"/>
      <c r="GX443" s="268"/>
      <c r="GY443" s="185"/>
      <c r="GZ443" s="268"/>
      <c r="HA443" s="185" t="s">
        <v>113</v>
      </c>
      <c r="HC443" s="185"/>
      <c r="HE443" s="185"/>
      <c r="HF443" s="185"/>
      <c r="HH443" s="256"/>
      <c r="HI443" s="176"/>
    </row>
    <row r="444" spans="1:218" customFormat="1" ht="15" x14ac:dyDescent="0.25">
      <c r="A444" s="177" t="s">
        <v>269</v>
      </c>
      <c r="B444" s="265"/>
      <c r="C444" s="315" t="s">
        <v>291</v>
      </c>
      <c r="D444" s="315"/>
      <c r="E444" s="315"/>
      <c r="F444" s="315"/>
      <c r="G444" s="315"/>
      <c r="H444" s="178" t="s">
        <v>87</v>
      </c>
      <c r="I444" s="179">
        <v>56</v>
      </c>
      <c r="J444" s="180">
        <v>1</v>
      </c>
      <c r="K444" s="180">
        <v>56</v>
      </c>
      <c r="L444" s="181"/>
      <c r="M444" s="179"/>
      <c r="N444" s="203">
        <v>24.3</v>
      </c>
      <c r="O444" s="204">
        <v>1.02</v>
      </c>
      <c r="P444" s="200">
        <v>1388.02</v>
      </c>
      <c r="Q444" s="183"/>
      <c r="R444" s="184"/>
      <c r="GO444" s="176"/>
      <c r="GP444" s="185" t="s">
        <v>291</v>
      </c>
      <c r="GQ444" s="185" t="s">
        <v>38</v>
      </c>
      <c r="GR444" s="185" t="s">
        <v>38</v>
      </c>
      <c r="GS444" s="185" t="s">
        <v>38</v>
      </c>
      <c r="GT444" s="185" t="s">
        <v>38</v>
      </c>
      <c r="GV444" s="268"/>
      <c r="GW444" s="268"/>
      <c r="GX444" s="268"/>
      <c r="GY444" s="185"/>
      <c r="GZ444" s="268"/>
      <c r="HA444" s="185"/>
      <c r="HC444" s="185"/>
      <c r="HE444" s="185"/>
      <c r="HF444" s="185"/>
      <c r="HH444" s="256"/>
      <c r="HI444" s="176"/>
    </row>
    <row r="445" spans="1:218" customFormat="1" ht="15" x14ac:dyDescent="0.25">
      <c r="A445" s="205"/>
      <c r="B445" s="266"/>
      <c r="C445" s="306" t="s">
        <v>537</v>
      </c>
      <c r="D445" s="306"/>
      <c r="E445" s="306"/>
      <c r="F445" s="306"/>
      <c r="G445" s="306"/>
      <c r="H445" s="306"/>
      <c r="I445" s="306"/>
      <c r="J445" s="306"/>
      <c r="K445" s="306"/>
      <c r="L445" s="306"/>
      <c r="M445" s="306"/>
      <c r="N445" s="306"/>
      <c r="O445" s="306"/>
      <c r="P445" s="320"/>
      <c r="GO445" s="176"/>
      <c r="GP445" s="185"/>
      <c r="GQ445" s="185"/>
      <c r="GR445" s="185"/>
      <c r="GS445" s="185"/>
      <c r="GT445" s="185"/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  <c r="HJ445" s="263" t="s">
        <v>537</v>
      </c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1388.02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22.5" x14ac:dyDescent="0.25">
      <c r="A448" s="177" t="s">
        <v>270</v>
      </c>
      <c r="B448" s="265"/>
      <c r="C448" s="315" t="s">
        <v>293</v>
      </c>
      <c r="D448" s="315"/>
      <c r="E448" s="315"/>
      <c r="F448" s="315"/>
      <c r="G448" s="315"/>
      <c r="H448" s="178" t="s">
        <v>87</v>
      </c>
      <c r="I448" s="179">
        <v>12</v>
      </c>
      <c r="J448" s="180">
        <v>1</v>
      </c>
      <c r="K448" s="180">
        <v>12</v>
      </c>
      <c r="L448" s="181"/>
      <c r="M448" s="179"/>
      <c r="N448" s="203">
        <v>693.51</v>
      </c>
      <c r="O448" s="204">
        <v>1.02</v>
      </c>
      <c r="P448" s="200">
        <v>8488.56</v>
      </c>
      <c r="Q448" s="183"/>
      <c r="R448" s="184"/>
      <c r="GO448" s="176"/>
      <c r="GP448" s="185" t="s">
        <v>293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8" customFormat="1" ht="15" x14ac:dyDescent="0.25">
      <c r="A449" s="205"/>
      <c r="B449" s="266"/>
      <c r="C449" s="306" t="s">
        <v>538</v>
      </c>
      <c r="D449" s="306"/>
      <c r="E449" s="306"/>
      <c r="F449" s="306"/>
      <c r="G449" s="306"/>
      <c r="H449" s="306"/>
      <c r="I449" s="306"/>
      <c r="J449" s="306"/>
      <c r="K449" s="306"/>
      <c r="L449" s="306"/>
      <c r="M449" s="306"/>
      <c r="N449" s="306"/>
      <c r="O449" s="306"/>
      <c r="P449" s="320"/>
      <c r="GO449" s="176"/>
      <c r="GP449" s="185"/>
      <c r="GQ449" s="185"/>
      <c r="GR449" s="185"/>
      <c r="GS449" s="185"/>
      <c r="GT449" s="185"/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  <c r="HJ449" s="263" t="s">
        <v>538</v>
      </c>
    </row>
    <row r="450" spans="1:218" customFormat="1" ht="15" x14ac:dyDescent="0.25">
      <c r="A450" s="186"/>
      <c r="B450" s="187" t="s">
        <v>274</v>
      </c>
      <c r="C450" s="305" t="s">
        <v>275</v>
      </c>
      <c r="D450" s="305"/>
      <c r="E450" s="305"/>
      <c r="F450" s="305"/>
      <c r="G450" s="305"/>
      <c r="H450" s="305"/>
      <c r="I450" s="305"/>
      <c r="J450" s="305"/>
      <c r="K450" s="305"/>
      <c r="L450" s="305"/>
      <c r="M450" s="305"/>
      <c r="N450" s="305"/>
      <c r="O450" s="305"/>
      <c r="P450" s="319"/>
      <c r="GO450" s="176"/>
      <c r="GP450" s="185"/>
      <c r="GQ450" s="185"/>
      <c r="GR450" s="185"/>
      <c r="GS450" s="185"/>
      <c r="GT450" s="185"/>
      <c r="GU450" s="263" t="s">
        <v>275</v>
      </c>
      <c r="GV450" s="268"/>
      <c r="GW450" s="268"/>
      <c r="GX450" s="268"/>
      <c r="GY450" s="185"/>
      <c r="GZ450" s="268"/>
      <c r="HA450" s="185"/>
      <c r="HC450" s="185"/>
      <c r="HE450" s="185"/>
      <c r="HF450" s="185"/>
      <c r="HH450" s="256"/>
      <c r="HI450" s="176"/>
    </row>
    <row r="451" spans="1:218" customFormat="1" ht="15" x14ac:dyDescent="0.25">
      <c r="A451" s="202"/>
      <c r="B451" s="264"/>
      <c r="C451" s="314" t="s">
        <v>113</v>
      </c>
      <c r="D451" s="314"/>
      <c r="E451" s="314"/>
      <c r="F451" s="314"/>
      <c r="G451" s="314"/>
      <c r="H451" s="178"/>
      <c r="I451" s="179"/>
      <c r="J451" s="179"/>
      <c r="K451" s="179"/>
      <c r="L451" s="181"/>
      <c r="M451" s="179"/>
      <c r="N451" s="181"/>
      <c r="O451" s="179"/>
      <c r="P451" s="200">
        <v>8488.56</v>
      </c>
      <c r="GO451" s="176"/>
      <c r="GP451" s="185"/>
      <c r="GQ451" s="185"/>
      <c r="GR451" s="185"/>
      <c r="GS451" s="185"/>
      <c r="GT451" s="185"/>
      <c r="GV451" s="268"/>
      <c r="GW451" s="268"/>
      <c r="GX451" s="268"/>
      <c r="GY451" s="185"/>
      <c r="GZ451" s="268"/>
      <c r="HA451" s="185" t="s">
        <v>113</v>
      </c>
      <c r="HC451" s="185"/>
      <c r="HE451" s="185"/>
      <c r="HF451" s="185"/>
      <c r="HH451" s="256"/>
      <c r="HI451" s="176"/>
    </row>
    <row r="452" spans="1:218" customFormat="1" ht="15" x14ac:dyDescent="0.25">
      <c r="A452" s="177" t="s">
        <v>272</v>
      </c>
      <c r="B452" s="265"/>
      <c r="C452" s="315" t="s">
        <v>295</v>
      </c>
      <c r="D452" s="315"/>
      <c r="E452" s="315"/>
      <c r="F452" s="315"/>
      <c r="G452" s="315"/>
      <c r="H452" s="178" t="s">
        <v>87</v>
      </c>
      <c r="I452" s="179">
        <v>22</v>
      </c>
      <c r="J452" s="180">
        <v>1</v>
      </c>
      <c r="K452" s="180">
        <v>22</v>
      </c>
      <c r="L452" s="181"/>
      <c r="M452" s="179"/>
      <c r="N452" s="203">
        <v>353.42</v>
      </c>
      <c r="O452" s="204">
        <v>1.02</v>
      </c>
      <c r="P452" s="200">
        <v>7930.74</v>
      </c>
      <c r="Q452" s="183"/>
      <c r="R452" s="184"/>
      <c r="GO452" s="176"/>
      <c r="GP452" s="185" t="s">
        <v>295</v>
      </c>
      <c r="GQ452" s="185" t="s">
        <v>38</v>
      </c>
      <c r="GR452" s="185" t="s">
        <v>38</v>
      </c>
      <c r="GS452" s="185" t="s">
        <v>38</v>
      </c>
      <c r="GT452" s="185" t="s">
        <v>38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8" customFormat="1" ht="15" x14ac:dyDescent="0.25">
      <c r="A453" s="205"/>
      <c r="B453" s="266"/>
      <c r="C453" s="306" t="s">
        <v>539</v>
      </c>
      <c r="D453" s="306"/>
      <c r="E453" s="306"/>
      <c r="F453" s="306"/>
      <c r="G453" s="306"/>
      <c r="H453" s="306"/>
      <c r="I453" s="306"/>
      <c r="J453" s="306"/>
      <c r="K453" s="306"/>
      <c r="L453" s="306"/>
      <c r="M453" s="306"/>
      <c r="N453" s="306"/>
      <c r="O453" s="306"/>
      <c r="P453" s="320"/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/>
      <c r="HC453" s="185"/>
      <c r="HE453" s="185"/>
      <c r="HF453" s="185"/>
      <c r="HH453" s="256"/>
      <c r="HI453" s="176"/>
      <c r="HJ453" s="263" t="s">
        <v>539</v>
      </c>
    </row>
    <row r="454" spans="1:218" customFormat="1" ht="15" x14ac:dyDescent="0.25">
      <c r="A454" s="186"/>
      <c r="B454" s="187" t="s">
        <v>274</v>
      </c>
      <c r="C454" s="305" t="s">
        <v>275</v>
      </c>
      <c r="D454" s="305"/>
      <c r="E454" s="305"/>
      <c r="F454" s="305"/>
      <c r="G454" s="305"/>
      <c r="H454" s="305"/>
      <c r="I454" s="305"/>
      <c r="J454" s="305"/>
      <c r="K454" s="305"/>
      <c r="L454" s="305"/>
      <c r="M454" s="305"/>
      <c r="N454" s="305"/>
      <c r="O454" s="305"/>
      <c r="P454" s="319"/>
      <c r="GO454" s="176"/>
      <c r="GP454" s="185"/>
      <c r="GQ454" s="185"/>
      <c r="GR454" s="185"/>
      <c r="GS454" s="185"/>
      <c r="GT454" s="185"/>
      <c r="GU454" s="263" t="s">
        <v>275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8" customFormat="1" ht="15" x14ac:dyDescent="0.25">
      <c r="A455" s="202"/>
      <c r="B455" s="264"/>
      <c r="C455" s="314" t="s">
        <v>113</v>
      </c>
      <c r="D455" s="314"/>
      <c r="E455" s="314"/>
      <c r="F455" s="314"/>
      <c r="G455" s="314"/>
      <c r="H455" s="178"/>
      <c r="I455" s="179"/>
      <c r="J455" s="179"/>
      <c r="K455" s="179"/>
      <c r="L455" s="181"/>
      <c r="M455" s="179"/>
      <c r="N455" s="181"/>
      <c r="O455" s="179"/>
      <c r="P455" s="200">
        <v>7930.74</v>
      </c>
      <c r="GO455" s="176"/>
      <c r="GP455" s="185"/>
      <c r="GQ455" s="185"/>
      <c r="GR455" s="185"/>
      <c r="GS455" s="185"/>
      <c r="GT455" s="185"/>
      <c r="GV455" s="268"/>
      <c r="GW455" s="268"/>
      <c r="GX455" s="268"/>
      <c r="GY455" s="185"/>
      <c r="GZ455" s="268"/>
      <c r="HA455" s="185" t="s">
        <v>113</v>
      </c>
      <c r="HC455" s="185"/>
      <c r="HE455" s="185"/>
      <c r="HF455" s="185"/>
      <c r="HH455" s="256"/>
      <c r="HI455" s="176"/>
    </row>
    <row r="456" spans="1:218" customFormat="1" ht="22.5" x14ac:dyDescent="0.25">
      <c r="A456" s="177" t="s">
        <v>276</v>
      </c>
      <c r="B456" s="265"/>
      <c r="C456" s="315" t="s">
        <v>297</v>
      </c>
      <c r="D456" s="315"/>
      <c r="E456" s="315"/>
      <c r="F456" s="315"/>
      <c r="G456" s="315"/>
      <c r="H456" s="178" t="s">
        <v>87</v>
      </c>
      <c r="I456" s="179">
        <v>22</v>
      </c>
      <c r="J456" s="180">
        <v>1</v>
      </c>
      <c r="K456" s="180">
        <v>22</v>
      </c>
      <c r="L456" s="181"/>
      <c r="M456" s="179"/>
      <c r="N456" s="203">
        <v>613.73</v>
      </c>
      <c r="O456" s="204">
        <v>1.02</v>
      </c>
      <c r="P456" s="200">
        <v>13772.1</v>
      </c>
      <c r="Q456" s="183"/>
      <c r="R456" s="184"/>
      <c r="GO456" s="176"/>
      <c r="GP456" s="185" t="s">
        <v>297</v>
      </c>
      <c r="GQ456" s="185" t="s">
        <v>38</v>
      </c>
      <c r="GR456" s="185" t="s">
        <v>38</v>
      </c>
      <c r="GS456" s="185" t="s">
        <v>38</v>
      </c>
      <c r="GT456" s="185" t="s">
        <v>38</v>
      </c>
      <c r="GV456" s="268"/>
      <c r="GW456" s="268"/>
      <c r="GX456" s="268"/>
      <c r="GY456" s="185"/>
      <c r="GZ456" s="268"/>
      <c r="HA456" s="185"/>
      <c r="HC456" s="185"/>
      <c r="HE456" s="185"/>
      <c r="HF456" s="185"/>
      <c r="HH456" s="256"/>
      <c r="HI456" s="176"/>
    </row>
    <row r="457" spans="1:218" customFormat="1" ht="15" x14ac:dyDescent="0.25">
      <c r="A457" s="205"/>
      <c r="B457" s="266"/>
      <c r="C457" s="306" t="s">
        <v>540</v>
      </c>
      <c r="D457" s="306"/>
      <c r="E457" s="306"/>
      <c r="F457" s="306"/>
      <c r="G457" s="306"/>
      <c r="H457" s="306"/>
      <c r="I457" s="306"/>
      <c r="J457" s="306"/>
      <c r="K457" s="306"/>
      <c r="L457" s="306"/>
      <c r="M457" s="306"/>
      <c r="N457" s="306"/>
      <c r="O457" s="306"/>
      <c r="P457" s="320"/>
      <c r="GO457" s="176"/>
      <c r="GP457" s="185"/>
      <c r="GQ457" s="185"/>
      <c r="GR457" s="185"/>
      <c r="GS457" s="185"/>
      <c r="GT457" s="185"/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  <c r="HJ457" s="263" t="s">
        <v>540</v>
      </c>
    </row>
    <row r="458" spans="1:218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8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13772.1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8" customFormat="1" ht="15" x14ac:dyDescent="0.25">
      <c r="A460" s="177" t="s">
        <v>278</v>
      </c>
      <c r="B460" s="265"/>
      <c r="C460" s="315" t="s">
        <v>299</v>
      </c>
      <c r="D460" s="315"/>
      <c r="E460" s="315"/>
      <c r="F460" s="315"/>
      <c r="G460" s="315"/>
      <c r="H460" s="178" t="s">
        <v>87</v>
      </c>
      <c r="I460" s="179">
        <v>44</v>
      </c>
      <c r="J460" s="180">
        <v>1</v>
      </c>
      <c r="K460" s="180">
        <v>44</v>
      </c>
      <c r="L460" s="181"/>
      <c r="M460" s="179"/>
      <c r="N460" s="203">
        <v>395.24</v>
      </c>
      <c r="O460" s="204">
        <v>1.02</v>
      </c>
      <c r="P460" s="200">
        <v>17738.37</v>
      </c>
      <c r="Q460" s="183"/>
      <c r="R460" s="184"/>
      <c r="GO460" s="176"/>
      <c r="GP460" s="185" t="s">
        <v>299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8" customFormat="1" ht="15" x14ac:dyDescent="0.25">
      <c r="A461" s="205"/>
      <c r="B461" s="266"/>
      <c r="C461" s="306" t="s">
        <v>541</v>
      </c>
      <c r="D461" s="306"/>
      <c r="E461" s="306"/>
      <c r="F461" s="306"/>
      <c r="G461" s="306"/>
      <c r="H461" s="306"/>
      <c r="I461" s="306"/>
      <c r="J461" s="306"/>
      <c r="K461" s="306"/>
      <c r="L461" s="306"/>
      <c r="M461" s="306"/>
      <c r="N461" s="306"/>
      <c r="O461" s="306"/>
      <c r="P461" s="320"/>
      <c r="GO461" s="176"/>
      <c r="GP461" s="185"/>
      <c r="GQ461" s="185"/>
      <c r="GR461" s="185"/>
      <c r="GS461" s="185"/>
      <c r="GT461" s="185"/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  <c r="HJ461" s="263" t="s">
        <v>541</v>
      </c>
    </row>
    <row r="462" spans="1:218" customFormat="1" ht="15" x14ac:dyDescent="0.25">
      <c r="A462" s="186"/>
      <c r="B462" s="187" t="s">
        <v>274</v>
      </c>
      <c r="C462" s="305" t="s">
        <v>275</v>
      </c>
      <c r="D462" s="305"/>
      <c r="E462" s="305"/>
      <c r="F462" s="305"/>
      <c r="G462" s="305"/>
      <c r="H462" s="305"/>
      <c r="I462" s="305"/>
      <c r="J462" s="305"/>
      <c r="K462" s="305"/>
      <c r="L462" s="305"/>
      <c r="M462" s="305"/>
      <c r="N462" s="305"/>
      <c r="O462" s="305"/>
      <c r="P462" s="319"/>
      <c r="GO462" s="176"/>
      <c r="GP462" s="185"/>
      <c r="GQ462" s="185"/>
      <c r="GR462" s="185"/>
      <c r="GS462" s="185"/>
      <c r="GT462" s="185"/>
      <c r="GU462" s="263" t="s">
        <v>275</v>
      </c>
      <c r="GV462" s="268"/>
      <c r="GW462" s="268"/>
      <c r="GX462" s="268"/>
      <c r="GY462" s="185"/>
      <c r="GZ462" s="268"/>
      <c r="HA462" s="185"/>
      <c r="HC462" s="185"/>
      <c r="HE462" s="185"/>
      <c r="HF462" s="185"/>
      <c r="HH462" s="256"/>
      <c r="HI462" s="176"/>
    </row>
    <row r="463" spans="1:218" customFormat="1" ht="15" x14ac:dyDescent="0.25">
      <c r="A463" s="202"/>
      <c r="B463" s="264"/>
      <c r="C463" s="314" t="s">
        <v>113</v>
      </c>
      <c r="D463" s="314"/>
      <c r="E463" s="314"/>
      <c r="F463" s="314"/>
      <c r="G463" s="314"/>
      <c r="H463" s="178"/>
      <c r="I463" s="179"/>
      <c r="J463" s="179"/>
      <c r="K463" s="179"/>
      <c r="L463" s="181"/>
      <c r="M463" s="179"/>
      <c r="N463" s="181"/>
      <c r="O463" s="179"/>
      <c r="P463" s="200">
        <v>17738.37</v>
      </c>
      <c r="GO463" s="176"/>
      <c r="GP463" s="185"/>
      <c r="GQ463" s="185"/>
      <c r="GR463" s="185"/>
      <c r="GS463" s="185"/>
      <c r="GT463" s="185"/>
      <c r="GV463" s="268"/>
      <c r="GW463" s="268"/>
      <c r="GX463" s="268"/>
      <c r="GY463" s="185"/>
      <c r="GZ463" s="268"/>
      <c r="HA463" s="185" t="s">
        <v>113</v>
      </c>
      <c r="HC463" s="185"/>
      <c r="HE463" s="185"/>
      <c r="HF463" s="185"/>
      <c r="HH463" s="256"/>
      <c r="HI463" s="176"/>
    </row>
    <row r="464" spans="1:218" customFormat="1" ht="15" x14ac:dyDescent="0.25">
      <c r="A464" s="177" t="s">
        <v>280</v>
      </c>
      <c r="B464" s="265"/>
      <c r="C464" s="315" t="s">
        <v>301</v>
      </c>
      <c r="D464" s="315"/>
      <c r="E464" s="315"/>
      <c r="F464" s="315"/>
      <c r="G464" s="315"/>
      <c r="H464" s="178" t="s">
        <v>87</v>
      </c>
      <c r="I464" s="179">
        <v>23</v>
      </c>
      <c r="J464" s="180">
        <v>1</v>
      </c>
      <c r="K464" s="180">
        <v>23</v>
      </c>
      <c r="L464" s="181"/>
      <c r="M464" s="179"/>
      <c r="N464" s="203">
        <v>460.58</v>
      </c>
      <c r="O464" s="204">
        <v>1.02</v>
      </c>
      <c r="P464" s="200">
        <v>10805.21</v>
      </c>
      <c r="Q464" s="183"/>
      <c r="R464" s="184"/>
      <c r="GO464" s="176"/>
      <c r="GP464" s="185" t="s">
        <v>301</v>
      </c>
      <c r="GQ464" s="185" t="s">
        <v>38</v>
      </c>
      <c r="GR464" s="185" t="s">
        <v>38</v>
      </c>
      <c r="GS464" s="185" t="s">
        <v>38</v>
      </c>
      <c r="GT464" s="185" t="s">
        <v>38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8" customFormat="1" ht="15" x14ac:dyDescent="0.25">
      <c r="A465" s="205"/>
      <c r="B465" s="266"/>
      <c r="C465" s="306" t="s">
        <v>542</v>
      </c>
      <c r="D465" s="306"/>
      <c r="E465" s="306"/>
      <c r="F465" s="306"/>
      <c r="G465" s="306"/>
      <c r="H465" s="306"/>
      <c r="I465" s="306"/>
      <c r="J465" s="306"/>
      <c r="K465" s="306"/>
      <c r="L465" s="306"/>
      <c r="M465" s="306"/>
      <c r="N465" s="306"/>
      <c r="O465" s="306"/>
      <c r="P465" s="320"/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/>
      <c r="HC465" s="185"/>
      <c r="HE465" s="185"/>
      <c r="HF465" s="185"/>
      <c r="HH465" s="256"/>
      <c r="HI465" s="176"/>
      <c r="HJ465" s="263" t="s">
        <v>542</v>
      </c>
    </row>
    <row r="466" spans="1:218" customFormat="1" ht="15" x14ac:dyDescent="0.25">
      <c r="A466" s="186"/>
      <c r="B466" s="187" t="s">
        <v>274</v>
      </c>
      <c r="C466" s="305" t="s">
        <v>275</v>
      </c>
      <c r="D466" s="305"/>
      <c r="E466" s="305"/>
      <c r="F466" s="305"/>
      <c r="G466" s="305"/>
      <c r="H466" s="305"/>
      <c r="I466" s="305"/>
      <c r="J466" s="305"/>
      <c r="K466" s="305"/>
      <c r="L466" s="305"/>
      <c r="M466" s="305"/>
      <c r="N466" s="305"/>
      <c r="O466" s="305"/>
      <c r="P466" s="319"/>
      <c r="GO466" s="176"/>
      <c r="GP466" s="185"/>
      <c r="GQ466" s="185"/>
      <c r="GR466" s="185"/>
      <c r="GS466" s="185"/>
      <c r="GT466" s="185"/>
      <c r="GU466" s="263" t="s">
        <v>275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8" customFormat="1" ht="15" x14ac:dyDescent="0.25">
      <c r="A467" s="202"/>
      <c r="B467" s="264"/>
      <c r="C467" s="314" t="s">
        <v>113</v>
      </c>
      <c r="D467" s="314"/>
      <c r="E467" s="314"/>
      <c r="F467" s="314"/>
      <c r="G467" s="314"/>
      <c r="H467" s="178"/>
      <c r="I467" s="179"/>
      <c r="J467" s="179"/>
      <c r="K467" s="179"/>
      <c r="L467" s="181"/>
      <c r="M467" s="179"/>
      <c r="N467" s="181"/>
      <c r="O467" s="179"/>
      <c r="P467" s="200">
        <v>10805.21</v>
      </c>
      <c r="GO467" s="176"/>
      <c r="GP467" s="185"/>
      <c r="GQ467" s="185"/>
      <c r="GR467" s="185"/>
      <c r="GS467" s="185"/>
      <c r="GT467" s="185"/>
      <c r="GV467" s="268"/>
      <c r="GW467" s="268"/>
      <c r="GX467" s="268"/>
      <c r="GY467" s="185"/>
      <c r="GZ467" s="268"/>
      <c r="HA467" s="185" t="s">
        <v>113</v>
      </c>
      <c r="HC467" s="185"/>
      <c r="HE467" s="185"/>
      <c r="HF467" s="185"/>
      <c r="HH467" s="256"/>
      <c r="HI467" s="176"/>
    </row>
    <row r="468" spans="1:218" customFormat="1" ht="15" x14ac:dyDescent="0.25">
      <c r="A468" s="177" t="s">
        <v>284</v>
      </c>
      <c r="B468" s="265"/>
      <c r="C468" s="315" t="s">
        <v>303</v>
      </c>
      <c r="D468" s="315"/>
      <c r="E468" s="315"/>
      <c r="F468" s="315"/>
      <c r="G468" s="315"/>
      <c r="H468" s="178" t="s">
        <v>87</v>
      </c>
      <c r="I468" s="179">
        <v>29</v>
      </c>
      <c r="J468" s="180">
        <v>1</v>
      </c>
      <c r="K468" s="180">
        <v>29</v>
      </c>
      <c r="L468" s="181"/>
      <c r="M468" s="179"/>
      <c r="N468" s="203">
        <v>354.13</v>
      </c>
      <c r="O468" s="204">
        <v>1.02</v>
      </c>
      <c r="P468" s="200">
        <v>10475.17</v>
      </c>
      <c r="Q468" s="183"/>
      <c r="R468" s="184"/>
      <c r="GO468" s="176"/>
      <c r="GP468" s="185" t="s">
        <v>303</v>
      </c>
      <c r="GQ468" s="185" t="s">
        <v>38</v>
      </c>
      <c r="GR468" s="185" t="s">
        <v>38</v>
      </c>
      <c r="GS468" s="185" t="s">
        <v>38</v>
      </c>
      <c r="GT468" s="185" t="s">
        <v>38</v>
      </c>
      <c r="GV468" s="268"/>
      <c r="GW468" s="268"/>
      <c r="GX468" s="268"/>
      <c r="GY468" s="185"/>
      <c r="GZ468" s="268"/>
      <c r="HA468" s="185"/>
      <c r="HC468" s="185"/>
      <c r="HE468" s="185"/>
      <c r="HF468" s="185"/>
      <c r="HH468" s="256"/>
      <c r="HI468" s="176"/>
    </row>
    <row r="469" spans="1:218" customFormat="1" ht="15" x14ac:dyDescent="0.25">
      <c r="A469" s="205"/>
      <c r="B469" s="266"/>
      <c r="C469" s="306" t="s">
        <v>543</v>
      </c>
      <c r="D469" s="306"/>
      <c r="E469" s="306"/>
      <c r="F469" s="306"/>
      <c r="G469" s="306"/>
      <c r="H469" s="306"/>
      <c r="I469" s="306"/>
      <c r="J469" s="306"/>
      <c r="K469" s="306"/>
      <c r="L469" s="306"/>
      <c r="M469" s="306"/>
      <c r="N469" s="306"/>
      <c r="O469" s="306"/>
      <c r="P469" s="320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/>
      <c r="HJ469" s="263" t="s">
        <v>543</v>
      </c>
    </row>
    <row r="470" spans="1:218" customFormat="1" ht="15" x14ac:dyDescent="0.25">
      <c r="A470" s="186"/>
      <c r="B470" s="187" t="s">
        <v>274</v>
      </c>
      <c r="C470" s="305" t="s">
        <v>275</v>
      </c>
      <c r="D470" s="305"/>
      <c r="E470" s="305"/>
      <c r="F470" s="305"/>
      <c r="G470" s="305"/>
      <c r="H470" s="305"/>
      <c r="I470" s="305"/>
      <c r="J470" s="305"/>
      <c r="K470" s="305"/>
      <c r="L470" s="305"/>
      <c r="M470" s="305"/>
      <c r="N470" s="305"/>
      <c r="O470" s="305"/>
      <c r="P470" s="319"/>
      <c r="GO470" s="176"/>
      <c r="GP470" s="185"/>
      <c r="GQ470" s="185"/>
      <c r="GR470" s="185"/>
      <c r="GS470" s="185"/>
      <c r="GT470" s="185"/>
      <c r="GU470" s="263" t="s">
        <v>275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8" customFormat="1" ht="15" x14ac:dyDescent="0.25">
      <c r="A471" s="202"/>
      <c r="B471" s="264"/>
      <c r="C471" s="314" t="s">
        <v>113</v>
      </c>
      <c r="D471" s="314"/>
      <c r="E471" s="314"/>
      <c r="F471" s="314"/>
      <c r="G471" s="314"/>
      <c r="H471" s="178"/>
      <c r="I471" s="179"/>
      <c r="J471" s="179"/>
      <c r="K471" s="179"/>
      <c r="L471" s="181"/>
      <c r="M471" s="179"/>
      <c r="N471" s="181"/>
      <c r="O471" s="179"/>
      <c r="P471" s="200">
        <v>10475.17</v>
      </c>
      <c r="GO471" s="176"/>
      <c r="GP471" s="185"/>
      <c r="GQ471" s="185"/>
      <c r="GR471" s="185"/>
      <c r="GS471" s="185"/>
      <c r="GT471" s="185"/>
      <c r="GV471" s="268"/>
      <c r="GW471" s="268"/>
      <c r="GX471" s="268"/>
      <c r="GY471" s="185"/>
      <c r="GZ471" s="268"/>
      <c r="HA471" s="185" t="s">
        <v>113</v>
      </c>
      <c r="HC471" s="185"/>
      <c r="HE471" s="185"/>
      <c r="HF471" s="185"/>
      <c r="HH471" s="256"/>
      <c r="HI471" s="176"/>
    </row>
    <row r="472" spans="1:218" customFormat="1" ht="15" x14ac:dyDescent="0.25">
      <c r="A472" s="177" t="s">
        <v>288</v>
      </c>
      <c r="B472" s="265"/>
      <c r="C472" s="315" t="s">
        <v>305</v>
      </c>
      <c r="D472" s="315"/>
      <c r="E472" s="315"/>
      <c r="F472" s="315"/>
      <c r="G472" s="315"/>
      <c r="H472" s="178" t="s">
        <v>87</v>
      </c>
      <c r="I472" s="179">
        <v>46</v>
      </c>
      <c r="J472" s="180">
        <v>1</v>
      </c>
      <c r="K472" s="180">
        <v>46</v>
      </c>
      <c r="L472" s="181"/>
      <c r="M472" s="179"/>
      <c r="N472" s="203">
        <v>10.02</v>
      </c>
      <c r="O472" s="204">
        <v>1.02</v>
      </c>
      <c r="P472" s="209">
        <v>470.14</v>
      </c>
      <c r="Q472" s="183"/>
      <c r="R472" s="184"/>
      <c r="GO472" s="176"/>
      <c r="GP472" s="185" t="s">
        <v>305</v>
      </c>
      <c r="GQ472" s="185" t="s">
        <v>38</v>
      </c>
      <c r="GR472" s="185" t="s">
        <v>38</v>
      </c>
      <c r="GS472" s="185" t="s">
        <v>38</v>
      </c>
      <c r="GT472" s="185" t="s">
        <v>38</v>
      </c>
      <c r="GV472" s="268"/>
      <c r="GW472" s="268"/>
      <c r="GX472" s="268"/>
      <c r="GY472" s="185"/>
      <c r="GZ472" s="268"/>
      <c r="HA472" s="185"/>
      <c r="HC472" s="185"/>
      <c r="HE472" s="185"/>
      <c r="HF472" s="185"/>
      <c r="HH472" s="256"/>
      <c r="HI472" s="176"/>
    </row>
    <row r="473" spans="1:218" customFormat="1" ht="15" x14ac:dyDescent="0.25">
      <c r="A473" s="205"/>
      <c r="B473" s="266"/>
      <c r="C473" s="306" t="s">
        <v>544</v>
      </c>
      <c r="D473" s="306"/>
      <c r="E473" s="306"/>
      <c r="F473" s="306"/>
      <c r="G473" s="306"/>
      <c r="H473" s="306"/>
      <c r="I473" s="306"/>
      <c r="J473" s="306"/>
      <c r="K473" s="306"/>
      <c r="L473" s="306"/>
      <c r="M473" s="306"/>
      <c r="N473" s="306"/>
      <c r="O473" s="306"/>
      <c r="P473" s="320"/>
      <c r="GO473" s="176"/>
      <c r="GP473" s="185"/>
      <c r="GQ473" s="185"/>
      <c r="GR473" s="185"/>
      <c r="GS473" s="185"/>
      <c r="GT473" s="185"/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  <c r="HJ473" s="263" t="s">
        <v>544</v>
      </c>
    </row>
    <row r="474" spans="1:218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8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9">
        <v>470.14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8" customFormat="1" ht="15" x14ac:dyDescent="0.25">
      <c r="A476" s="177" t="s">
        <v>290</v>
      </c>
      <c r="B476" s="265"/>
      <c r="C476" s="315" t="s">
        <v>307</v>
      </c>
      <c r="D476" s="315"/>
      <c r="E476" s="315"/>
      <c r="F476" s="315"/>
      <c r="G476" s="315"/>
      <c r="H476" s="178" t="s">
        <v>87</v>
      </c>
      <c r="I476" s="179">
        <v>24</v>
      </c>
      <c r="J476" s="180">
        <v>1</v>
      </c>
      <c r="K476" s="180">
        <v>24</v>
      </c>
      <c r="L476" s="181"/>
      <c r="M476" s="179"/>
      <c r="N476" s="203">
        <v>21.98</v>
      </c>
      <c r="O476" s="204">
        <v>1.02</v>
      </c>
      <c r="P476" s="209">
        <v>538.07000000000005</v>
      </c>
      <c r="Q476" s="183"/>
      <c r="R476" s="184"/>
      <c r="GO476" s="176"/>
      <c r="GP476" s="185" t="s">
        <v>307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8" customFormat="1" ht="15" x14ac:dyDescent="0.25">
      <c r="A477" s="205"/>
      <c r="B477" s="266"/>
      <c r="C477" s="306" t="s">
        <v>545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C477" s="185"/>
      <c r="HE477" s="185"/>
      <c r="HF477" s="185"/>
      <c r="HH477" s="256"/>
      <c r="HI477" s="176"/>
      <c r="HJ477" s="263" t="s">
        <v>545</v>
      </c>
    </row>
    <row r="478" spans="1:218" customFormat="1" ht="15" x14ac:dyDescent="0.25">
      <c r="A478" s="186"/>
      <c r="B478" s="187" t="s">
        <v>274</v>
      </c>
      <c r="C478" s="305" t="s">
        <v>275</v>
      </c>
      <c r="D478" s="305"/>
      <c r="E478" s="305"/>
      <c r="F478" s="305"/>
      <c r="G478" s="305"/>
      <c r="H478" s="305"/>
      <c r="I478" s="305"/>
      <c r="J478" s="305"/>
      <c r="K478" s="305"/>
      <c r="L478" s="305"/>
      <c r="M478" s="305"/>
      <c r="N478" s="305"/>
      <c r="O478" s="305"/>
      <c r="P478" s="319"/>
      <c r="GO478" s="176"/>
      <c r="GP478" s="185"/>
      <c r="GQ478" s="185"/>
      <c r="GR478" s="185"/>
      <c r="GS478" s="185"/>
      <c r="GT478" s="185"/>
      <c r="GU478" s="263" t="s">
        <v>275</v>
      </c>
      <c r="GV478" s="268"/>
      <c r="GW478" s="268"/>
      <c r="GX478" s="268"/>
      <c r="GY478" s="185"/>
      <c r="GZ478" s="268"/>
      <c r="HA478" s="185"/>
      <c r="HC478" s="185"/>
      <c r="HE478" s="185"/>
      <c r="HF478" s="185"/>
      <c r="HH478" s="256"/>
      <c r="HI478" s="176"/>
    </row>
    <row r="479" spans="1:218" customFormat="1" ht="15" x14ac:dyDescent="0.25">
      <c r="A479" s="202"/>
      <c r="B479" s="264"/>
      <c r="C479" s="314" t="s">
        <v>113</v>
      </c>
      <c r="D479" s="314"/>
      <c r="E479" s="314"/>
      <c r="F479" s="314"/>
      <c r="G479" s="314"/>
      <c r="H479" s="178"/>
      <c r="I479" s="179"/>
      <c r="J479" s="179"/>
      <c r="K479" s="179"/>
      <c r="L479" s="181"/>
      <c r="M479" s="179"/>
      <c r="N479" s="181"/>
      <c r="O479" s="179"/>
      <c r="P479" s="209">
        <v>538.07000000000005</v>
      </c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 t="s">
        <v>113</v>
      </c>
      <c r="HC479" s="185"/>
      <c r="HE479" s="185"/>
      <c r="HF479" s="185"/>
      <c r="HH479" s="256"/>
      <c r="HI479" s="176"/>
    </row>
    <row r="480" spans="1:218" customFormat="1" ht="15" x14ac:dyDescent="0.25">
      <c r="A480" s="316" t="s">
        <v>308</v>
      </c>
      <c r="B480" s="317"/>
      <c r="C480" s="317"/>
      <c r="D480" s="317"/>
      <c r="E480" s="317"/>
      <c r="F480" s="317"/>
      <c r="G480" s="317"/>
      <c r="H480" s="317"/>
      <c r="I480" s="317"/>
      <c r="J480" s="317"/>
      <c r="K480" s="317"/>
      <c r="L480" s="317"/>
      <c r="M480" s="317"/>
      <c r="N480" s="317"/>
      <c r="O480" s="317"/>
      <c r="P480" s="318"/>
      <c r="GO480" s="176"/>
      <c r="GP480" s="185"/>
      <c r="GQ480" s="185"/>
      <c r="GR480" s="185"/>
      <c r="GS480" s="185"/>
      <c r="GT480" s="185"/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 t="s">
        <v>308</v>
      </c>
    </row>
    <row r="481" spans="1:218" customFormat="1" ht="15" x14ac:dyDescent="0.25">
      <c r="A481" s="177" t="s">
        <v>292</v>
      </c>
      <c r="B481" s="265"/>
      <c r="C481" s="315" t="s">
        <v>310</v>
      </c>
      <c r="D481" s="315"/>
      <c r="E481" s="315"/>
      <c r="F481" s="315"/>
      <c r="G481" s="315"/>
      <c r="H481" s="178" t="s">
        <v>282</v>
      </c>
      <c r="I481" s="179">
        <v>554</v>
      </c>
      <c r="J481" s="180">
        <v>1</v>
      </c>
      <c r="K481" s="180">
        <v>554</v>
      </c>
      <c r="L481" s="181"/>
      <c r="M481" s="179"/>
      <c r="N481" s="203">
        <v>204.33</v>
      </c>
      <c r="O481" s="204">
        <v>1.02</v>
      </c>
      <c r="P481" s="200">
        <v>115462.8</v>
      </c>
      <c r="Q481" s="183"/>
      <c r="R481" s="184"/>
      <c r="GO481" s="176"/>
      <c r="GP481" s="185" t="s">
        <v>310</v>
      </c>
      <c r="GQ481" s="185" t="s">
        <v>38</v>
      </c>
      <c r="GR481" s="185" t="s">
        <v>38</v>
      </c>
      <c r="GS481" s="185" t="s">
        <v>38</v>
      </c>
      <c r="GT481" s="185" t="s">
        <v>38</v>
      </c>
      <c r="GV481" s="268"/>
      <c r="GW481" s="268"/>
      <c r="GX481" s="268"/>
      <c r="GY481" s="185"/>
      <c r="GZ481" s="268"/>
      <c r="HA481" s="185"/>
      <c r="HC481" s="185"/>
      <c r="HE481" s="185"/>
      <c r="HF481" s="185"/>
      <c r="HH481" s="256"/>
      <c r="HI481" s="176"/>
    </row>
    <row r="482" spans="1:218" customFormat="1" ht="15" x14ac:dyDescent="0.25">
      <c r="A482" s="205"/>
      <c r="B482" s="266"/>
      <c r="C482" s="306" t="s">
        <v>546</v>
      </c>
      <c r="D482" s="306"/>
      <c r="E482" s="306"/>
      <c r="F482" s="306"/>
      <c r="G482" s="306"/>
      <c r="H482" s="306"/>
      <c r="I482" s="306"/>
      <c r="J482" s="306"/>
      <c r="K482" s="306"/>
      <c r="L482" s="306"/>
      <c r="M482" s="306"/>
      <c r="N482" s="306"/>
      <c r="O482" s="306"/>
      <c r="P482" s="320"/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/>
      <c r="HC482" s="185"/>
      <c r="HE482" s="185"/>
      <c r="HF482" s="185"/>
      <c r="HH482" s="256"/>
      <c r="HI482" s="176"/>
      <c r="HJ482" s="263" t="s">
        <v>546</v>
      </c>
    </row>
    <row r="483" spans="1:218" customFormat="1" ht="15" x14ac:dyDescent="0.25">
      <c r="A483" s="186"/>
      <c r="B483" s="187" t="s">
        <v>274</v>
      </c>
      <c r="C483" s="305" t="s">
        <v>275</v>
      </c>
      <c r="D483" s="305"/>
      <c r="E483" s="305"/>
      <c r="F483" s="305"/>
      <c r="G483" s="305"/>
      <c r="H483" s="305"/>
      <c r="I483" s="305"/>
      <c r="J483" s="305"/>
      <c r="K483" s="305"/>
      <c r="L483" s="305"/>
      <c r="M483" s="305"/>
      <c r="N483" s="305"/>
      <c r="O483" s="305"/>
      <c r="P483" s="319"/>
      <c r="GO483" s="176"/>
      <c r="GP483" s="185"/>
      <c r="GQ483" s="185"/>
      <c r="GR483" s="185"/>
      <c r="GS483" s="185"/>
      <c r="GT483" s="185"/>
      <c r="GU483" s="263" t="s">
        <v>275</v>
      </c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/>
    </row>
    <row r="484" spans="1:218" customFormat="1" ht="15" x14ac:dyDescent="0.25">
      <c r="A484" s="202"/>
      <c r="B484" s="264"/>
      <c r="C484" s="314" t="s">
        <v>113</v>
      </c>
      <c r="D484" s="314"/>
      <c r="E484" s="314"/>
      <c r="F484" s="314"/>
      <c r="G484" s="314"/>
      <c r="H484" s="178"/>
      <c r="I484" s="179"/>
      <c r="J484" s="179"/>
      <c r="K484" s="179"/>
      <c r="L484" s="181"/>
      <c r="M484" s="179"/>
      <c r="N484" s="181"/>
      <c r="O484" s="179"/>
      <c r="P484" s="200">
        <v>115462.8</v>
      </c>
      <c r="GO484" s="176"/>
      <c r="GP484" s="185"/>
      <c r="GQ484" s="185"/>
      <c r="GR484" s="185"/>
      <c r="GS484" s="185"/>
      <c r="GT484" s="185"/>
      <c r="GV484" s="268"/>
      <c r="GW484" s="268"/>
      <c r="GX484" s="268"/>
      <c r="GY484" s="185"/>
      <c r="GZ484" s="268"/>
      <c r="HA484" s="185" t="s">
        <v>113</v>
      </c>
      <c r="HC484" s="185"/>
      <c r="HE484" s="185"/>
      <c r="HF484" s="185"/>
      <c r="HH484" s="256"/>
      <c r="HI484" s="176"/>
    </row>
    <row r="485" spans="1:218" customFormat="1" ht="15" x14ac:dyDescent="0.25">
      <c r="A485" s="177" t="s">
        <v>294</v>
      </c>
      <c r="B485" s="265"/>
      <c r="C485" s="315" t="s">
        <v>312</v>
      </c>
      <c r="D485" s="315"/>
      <c r="E485" s="315"/>
      <c r="F485" s="315"/>
      <c r="G485" s="315"/>
      <c r="H485" s="178" t="s">
        <v>282</v>
      </c>
      <c r="I485" s="179">
        <v>935</v>
      </c>
      <c r="J485" s="180">
        <v>1</v>
      </c>
      <c r="K485" s="180">
        <v>935</v>
      </c>
      <c r="L485" s="181"/>
      <c r="M485" s="179"/>
      <c r="N485" s="203">
        <v>34.83</v>
      </c>
      <c r="O485" s="204">
        <v>1.02</v>
      </c>
      <c r="P485" s="200">
        <v>33217.370000000003</v>
      </c>
      <c r="Q485" s="183"/>
      <c r="R485" s="184"/>
      <c r="GO485" s="176"/>
      <c r="GP485" s="185" t="s">
        <v>312</v>
      </c>
      <c r="GQ485" s="185" t="s">
        <v>38</v>
      </c>
      <c r="GR485" s="185" t="s">
        <v>38</v>
      </c>
      <c r="GS485" s="185" t="s">
        <v>38</v>
      </c>
      <c r="GT485" s="185" t="s">
        <v>38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8" customFormat="1" ht="15" x14ac:dyDescent="0.25">
      <c r="A486" s="205"/>
      <c r="B486" s="266"/>
      <c r="C486" s="306" t="s">
        <v>547</v>
      </c>
      <c r="D486" s="306"/>
      <c r="E486" s="306"/>
      <c r="F486" s="306"/>
      <c r="G486" s="306"/>
      <c r="H486" s="306"/>
      <c r="I486" s="306"/>
      <c r="J486" s="306"/>
      <c r="K486" s="306"/>
      <c r="L486" s="306"/>
      <c r="M486" s="306"/>
      <c r="N486" s="306"/>
      <c r="O486" s="306"/>
      <c r="P486" s="320"/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/>
      <c r="HC486" s="185"/>
      <c r="HE486" s="185"/>
      <c r="HF486" s="185"/>
      <c r="HH486" s="256"/>
      <c r="HI486" s="176"/>
      <c r="HJ486" s="263" t="s">
        <v>547</v>
      </c>
    </row>
    <row r="487" spans="1:218" customFormat="1" ht="15" x14ac:dyDescent="0.25">
      <c r="A487" s="186"/>
      <c r="B487" s="187" t="s">
        <v>274</v>
      </c>
      <c r="C487" s="305" t="s">
        <v>275</v>
      </c>
      <c r="D487" s="305"/>
      <c r="E487" s="305"/>
      <c r="F487" s="305"/>
      <c r="G487" s="305"/>
      <c r="H487" s="305"/>
      <c r="I487" s="305"/>
      <c r="J487" s="305"/>
      <c r="K487" s="305"/>
      <c r="L487" s="305"/>
      <c r="M487" s="305"/>
      <c r="N487" s="305"/>
      <c r="O487" s="305"/>
      <c r="P487" s="319"/>
      <c r="GO487" s="176"/>
      <c r="GP487" s="185"/>
      <c r="GQ487" s="185"/>
      <c r="GR487" s="185"/>
      <c r="GS487" s="185"/>
      <c r="GT487" s="185"/>
      <c r="GU487" s="263" t="s">
        <v>275</v>
      </c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/>
    </row>
    <row r="488" spans="1:218" customFormat="1" ht="15" x14ac:dyDescent="0.25">
      <c r="A488" s="202"/>
      <c r="B488" s="264"/>
      <c r="C488" s="314" t="s">
        <v>113</v>
      </c>
      <c r="D488" s="314"/>
      <c r="E488" s="314"/>
      <c r="F488" s="314"/>
      <c r="G488" s="314"/>
      <c r="H488" s="178"/>
      <c r="I488" s="179"/>
      <c r="J488" s="179"/>
      <c r="K488" s="179"/>
      <c r="L488" s="181"/>
      <c r="M488" s="179"/>
      <c r="N488" s="181"/>
      <c r="O488" s="179"/>
      <c r="P488" s="200">
        <v>33217.370000000003</v>
      </c>
      <c r="GO488" s="176"/>
      <c r="GP488" s="185"/>
      <c r="GQ488" s="185"/>
      <c r="GR488" s="185"/>
      <c r="GS488" s="185"/>
      <c r="GT488" s="185"/>
      <c r="GV488" s="268"/>
      <c r="GW488" s="268"/>
      <c r="GX488" s="268"/>
      <c r="GY488" s="185"/>
      <c r="GZ488" s="268"/>
      <c r="HA488" s="185" t="s">
        <v>113</v>
      </c>
      <c r="HC488" s="185"/>
      <c r="HE488" s="185"/>
      <c r="HF488" s="185"/>
      <c r="HH488" s="256"/>
      <c r="HI488" s="176"/>
    </row>
    <row r="489" spans="1:218" customFormat="1" ht="15" x14ac:dyDescent="0.25">
      <c r="A489" s="177" t="s">
        <v>296</v>
      </c>
      <c r="B489" s="265"/>
      <c r="C489" s="315" t="s">
        <v>548</v>
      </c>
      <c r="D489" s="315"/>
      <c r="E489" s="315"/>
      <c r="F489" s="315"/>
      <c r="G489" s="315"/>
      <c r="H489" s="178" t="s">
        <v>282</v>
      </c>
      <c r="I489" s="179">
        <v>55</v>
      </c>
      <c r="J489" s="180">
        <v>1</v>
      </c>
      <c r="K489" s="180">
        <v>55</v>
      </c>
      <c r="L489" s="181"/>
      <c r="M489" s="179"/>
      <c r="N489" s="203">
        <v>136.19</v>
      </c>
      <c r="O489" s="204">
        <v>1.02</v>
      </c>
      <c r="P489" s="200">
        <v>7640.26</v>
      </c>
      <c r="Q489" s="183"/>
      <c r="R489" s="184"/>
      <c r="GO489" s="176"/>
      <c r="GP489" s="185" t="s">
        <v>548</v>
      </c>
      <c r="GQ489" s="185" t="s">
        <v>38</v>
      </c>
      <c r="GR489" s="185" t="s">
        <v>38</v>
      </c>
      <c r="GS489" s="185" t="s">
        <v>38</v>
      </c>
      <c r="GT489" s="185" t="s">
        <v>38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8" customFormat="1" ht="15" x14ac:dyDescent="0.25">
      <c r="A490" s="205"/>
      <c r="B490" s="266"/>
      <c r="C490" s="306" t="s">
        <v>549</v>
      </c>
      <c r="D490" s="306"/>
      <c r="E490" s="306"/>
      <c r="F490" s="306"/>
      <c r="G490" s="306"/>
      <c r="H490" s="306"/>
      <c r="I490" s="306"/>
      <c r="J490" s="306"/>
      <c r="K490" s="306"/>
      <c r="L490" s="306"/>
      <c r="M490" s="306"/>
      <c r="N490" s="306"/>
      <c r="O490" s="306"/>
      <c r="P490" s="320"/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/>
      <c r="HC490" s="185"/>
      <c r="HE490" s="185"/>
      <c r="HF490" s="185"/>
      <c r="HH490" s="256"/>
      <c r="HI490" s="176"/>
      <c r="HJ490" s="263" t="s">
        <v>549</v>
      </c>
    </row>
    <row r="491" spans="1:218" customFormat="1" ht="15" x14ac:dyDescent="0.25">
      <c r="A491" s="186"/>
      <c r="B491" s="187" t="s">
        <v>274</v>
      </c>
      <c r="C491" s="305" t="s">
        <v>275</v>
      </c>
      <c r="D491" s="305"/>
      <c r="E491" s="305"/>
      <c r="F491" s="305"/>
      <c r="G491" s="305"/>
      <c r="H491" s="305"/>
      <c r="I491" s="305"/>
      <c r="J491" s="305"/>
      <c r="K491" s="305"/>
      <c r="L491" s="305"/>
      <c r="M491" s="305"/>
      <c r="N491" s="305"/>
      <c r="O491" s="305"/>
      <c r="P491" s="319"/>
      <c r="GO491" s="176"/>
      <c r="GP491" s="185"/>
      <c r="GQ491" s="185"/>
      <c r="GR491" s="185"/>
      <c r="GS491" s="185"/>
      <c r="GT491" s="185"/>
      <c r="GU491" s="263" t="s">
        <v>275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8" customFormat="1" ht="15" x14ac:dyDescent="0.25">
      <c r="A492" s="202"/>
      <c r="B492" s="264"/>
      <c r="C492" s="314" t="s">
        <v>113</v>
      </c>
      <c r="D492" s="314"/>
      <c r="E492" s="314"/>
      <c r="F492" s="314"/>
      <c r="G492" s="314"/>
      <c r="H492" s="178"/>
      <c r="I492" s="179"/>
      <c r="J492" s="179"/>
      <c r="K492" s="179"/>
      <c r="L492" s="181"/>
      <c r="M492" s="179"/>
      <c r="N492" s="181"/>
      <c r="O492" s="179"/>
      <c r="P492" s="200">
        <v>7640.26</v>
      </c>
      <c r="GO492" s="176"/>
      <c r="GP492" s="185"/>
      <c r="GQ492" s="185"/>
      <c r="GR492" s="185"/>
      <c r="GS492" s="185"/>
      <c r="GT492" s="185"/>
      <c r="GV492" s="268"/>
      <c r="GW492" s="268"/>
      <c r="GX492" s="268"/>
      <c r="GY492" s="185"/>
      <c r="GZ492" s="268"/>
      <c r="HA492" s="185" t="s">
        <v>113</v>
      </c>
      <c r="HC492" s="185"/>
      <c r="HE492" s="185"/>
      <c r="HF492" s="185"/>
      <c r="HH492" s="256"/>
      <c r="HI492" s="176"/>
    </row>
    <row r="493" spans="1:218" customFormat="1" ht="15" x14ac:dyDescent="0.25">
      <c r="A493" s="316" t="s">
        <v>315</v>
      </c>
      <c r="B493" s="317"/>
      <c r="C493" s="317"/>
      <c r="D493" s="317"/>
      <c r="E493" s="317"/>
      <c r="F493" s="317"/>
      <c r="G493" s="317"/>
      <c r="H493" s="317"/>
      <c r="I493" s="317"/>
      <c r="J493" s="317"/>
      <c r="K493" s="317"/>
      <c r="L493" s="317"/>
      <c r="M493" s="317"/>
      <c r="N493" s="317"/>
      <c r="O493" s="317"/>
      <c r="P493" s="318"/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/>
      <c r="HC493" s="185"/>
      <c r="HE493" s="185"/>
      <c r="HF493" s="185"/>
      <c r="HH493" s="256"/>
      <c r="HI493" s="176" t="s">
        <v>315</v>
      </c>
    </row>
    <row r="494" spans="1:218" customFormat="1" ht="56.25" x14ac:dyDescent="0.25">
      <c r="A494" s="177" t="s">
        <v>298</v>
      </c>
      <c r="B494" s="265" t="s">
        <v>317</v>
      </c>
      <c r="C494" s="315" t="s">
        <v>318</v>
      </c>
      <c r="D494" s="315"/>
      <c r="E494" s="315"/>
      <c r="F494" s="315"/>
      <c r="G494" s="315"/>
      <c r="H494" s="178" t="s">
        <v>197</v>
      </c>
      <c r="I494" s="179">
        <v>9.3600000000000003E-2</v>
      </c>
      <c r="J494" s="180">
        <v>1</v>
      </c>
      <c r="K494" s="261">
        <v>9.3600000000000003E-2</v>
      </c>
      <c r="L494" s="181"/>
      <c r="M494" s="179"/>
      <c r="N494" s="199">
        <v>44566.45</v>
      </c>
      <c r="O494" s="179"/>
      <c r="P494" s="200">
        <v>4171.42</v>
      </c>
      <c r="Q494" s="183"/>
      <c r="R494" s="184"/>
      <c r="GO494" s="176"/>
      <c r="GP494" s="185" t="s">
        <v>318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8" customFormat="1" ht="15" x14ac:dyDescent="0.25">
      <c r="A495" s="205"/>
      <c r="B495" s="266"/>
      <c r="C495" s="306" t="s">
        <v>523</v>
      </c>
      <c r="D495" s="306"/>
      <c r="E495" s="306"/>
      <c r="F495" s="306"/>
      <c r="G495" s="306"/>
      <c r="H495" s="306"/>
      <c r="I495" s="306"/>
      <c r="J495" s="306"/>
      <c r="K495" s="306"/>
      <c r="L495" s="306"/>
      <c r="M495" s="306"/>
      <c r="N495" s="306"/>
      <c r="O495" s="306"/>
      <c r="P495" s="320"/>
      <c r="GO495" s="176"/>
      <c r="GP495" s="185"/>
      <c r="GQ495" s="185"/>
      <c r="GR495" s="185"/>
      <c r="GS495" s="185"/>
      <c r="GT495" s="185"/>
      <c r="GV495" s="268"/>
      <c r="GW495" s="268"/>
      <c r="GX495" s="268"/>
      <c r="GY495" s="185"/>
      <c r="GZ495" s="268"/>
      <c r="HA495" s="185"/>
      <c r="HB495" s="263" t="s">
        <v>523</v>
      </c>
      <c r="HC495" s="185"/>
      <c r="HE495" s="185"/>
      <c r="HF495" s="185"/>
      <c r="HH495" s="256"/>
      <c r="HI495" s="176"/>
    </row>
    <row r="496" spans="1:218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0">
        <v>4171.42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8" customFormat="1" ht="15" x14ac:dyDescent="0.25">
      <c r="A497" s="316" t="s">
        <v>319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319</v>
      </c>
    </row>
    <row r="498" spans="1:218" customFormat="1" ht="15" x14ac:dyDescent="0.25">
      <c r="A498" s="177" t="s">
        <v>300</v>
      </c>
      <c r="B498" s="265"/>
      <c r="C498" s="315" t="s">
        <v>321</v>
      </c>
      <c r="D498" s="315"/>
      <c r="E498" s="315"/>
      <c r="F498" s="315"/>
      <c r="G498" s="315"/>
      <c r="H498" s="178" t="s">
        <v>87</v>
      </c>
      <c r="I498" s="179">
        <v>20</v>
      </c>
      <c r="J498" s="180">
        <v>1</v>
      </c>
      <c r="K498" s="180">
        <v>20</v>
      </c>
      <c r="L498" s="181"/>
      <c r="M498" s="179"/>
      <c r="N498" s="203">
        <v>876.89</v>
      </c>
      <c r="O498" s="204">
        <v>1.02</v>
      </c>
      <c r="P498" s="200">
        <v>17888.560000000001</v>
      </c>
      <c r="Q498" s="183"/>
      <c r="R498" s="184"/>
      <c r="GO498" s="176"/>
      <c r="GP498" s="185" t="s">
        <v>321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8" customFormat="1" ht="15" x14ac:dyDescent="0.25">
      <c r="A499" s="205"/>
      <c r="B499" s="266"/>
      <c r="C499" s="306" t="s">
        <v>550</v>
      </c>
      <c r="D499" s="306"/>
      <c r="E499" s="306"/>
      <c r="F499" s="306"/>
      <c r="G499" s="306"/>
      <c r="H499" s="306"/>
      <c r="I499" s="306"/>
      <c r="J499" s="306"/>
      <c r="K499" s="306"/>
      <c r="L499" s="306"/>
      <c r="M499" s="306"/>
      <c r="N499" s="306"/>
      <c r="O499" s="306"/>
      <c r="P499" s="320"/>
      <c r="GO499" s="176"/>
      <c r="GP499" s="185"/>
      <c r="GQ499" s="185"/>
      <c r="GR499" s="185"/>
      <c r="GS499" s="185"/>
      <c r="GT499" s="185"/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  <c r="HJ499" s="263" t="s">
        <v>550</v>
      </c>
    </row>
    <row r="500" spans="1:218" customFormat="1" ht="15" x14ac:dyDescent="0.25">
      <c r="A500" s="186"/>
      <c r="B500" s="187" t="s">
        <v>274</v>
      </c>
      <c r="C500" s="305" t="s">
        <v>275</v>
      </c>
      <c r="D500" s="305"/>
      <c r="E500" s="305"/>
      <c r="F500" s="305"/>
      <c r="G500" s="305"/>
      <c r="H500" s="305"/>
      <c r="I500" s="305"/>
      <c r="J500" s="305"/>
      <c r="K500" s="305"/>
      <c r="L500" s="305"/>
      <c r="M500" s="305"/>
      <c r="N500" s="305"/>
      <c r="O500" s="305"/>
      <c r="P500" s="319"/>
      <c r="GO500" s="176"/>
      <c r="GP500" s="185"/>
      <c r="GQ500" s="185"/>
      <c r="GR500" s="185"/>
      <c r="GS500" s="185"/>
      <c r="GT500" s="185"/>
      <c r="GU500" s="263" t="s">
        <v>275</v>
      </c>
      <c r="GV500" s="268"/>
      <c r="GW500" s="268"/>
      <c r="GX500" s="268"/>
      <c r="GY500" s="185"/>
      <c r="GZ500" s="268"/>
      <c r="HA500" s="185"/>
      <c r="HC500" s="185"/>
      <c r="HE500" s="185"/>
      <c r="HF500" s="185"/>
      <c r="HH500" s="256"/>
      <c r="HI500" s="176"/>
    </row>
    <row r="501" spans="1:218" customFormat="1" ht="15" x14ac:dyDescent="0.25">
      <c r="A501" s="202"/>
      <c r="B501" s="264"/>
      <c r="C501" s="314" t="s">
        <v>113</v>
      </c>
      <c r="D501" s="314"/>
      <c r="E501" s="314"/>
      <c r="F501" s="314"/>
      <c r="G501" s="314"/>
      <c r="H501" s="178"/>
      <c r="I501" s="179"/>
      <c r="J501" s="179"/>
      <c r="K501" s="179"/>
      <c r="L501" s="181"/>
      <c r="M501" s="179"/>
      <c r="N501" s="181"/>
      <c r="O501" s="179"/>
      <c r="P501" s="200">
        <v>17888.560000000001</v>
      </c>
      <c r="GO501" s="176"/>
      <c r="GP501" s="185"/>
      <c r="GQ501" s="185"/>
      <c r="GR501" s="185"/>
      <c r="GS501" s="185"/>
      <c r="GT501" s="185"/>
      <c r="GV501" s="268"/>
      <c r="GW501" s="268"/>
      <c r="GX501" s="268"/>
      <c r="GY501" s="185"/>
      <c r="GZ501" s="268"/>
      <c r="HA501" s="185" t="s">
        <v>113</v>
      </c>
      <c r="HC501" s="185"/>
      <c r="HE501" s="185"/>
      <c r="HF501" s="185"/>
      <c r="HH501" s="256"/>
      <c r="HI501" s="176"/>
    </row>
    <row r="502" spans="1:218" customFormat="1" ht="15" x14ac:dyDescent="0.25">
      <c r="A502" s="316" t="s">
        <v>322</v>
      </c>
      <c r="B502" s="317"/>
      <c r="C502" s="317"/>
      <c r="D502" s="317"/>
      <c r="E502" s="317"/>
      <c r="F502" s="317"/>
      <c r="G502" s="317"/>
      <c r="H502" s="317"/>
      <c r="I502" s="317"/>
      <c r="J502" s="317"/>
      <c r="K502" s="317"/>
      <c r="L502" s="317"/>
      <c r="M502" s="317"/>
      <c r="N502" s="317"/>
      <c r="O502" s="317"/>
      <c r="P502" s="318"/>
      <c r="GO502" s="176"/>
      <c r="GP502" s="185"/>
      <c r="GQ502" s="185"/>
      <c r="GR502" s="185"/>
      <c r="GS502" s="185"/>
      <c r="GT502" s="185"/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 t="s">
        <v>322</v>
      </c>
    </row>
    <row r="503" spans="1:218" customFormat="1" ht="15" x14ac:dyDescent="0.25">
      <c r="A503" s="177" t="s">
        <v>302</v>
      </c>
      <c r="B503" s="265"/>
      <c r="C503" s="315" t="s">
        <v>324</v>
      </c>
      <c r="D503" s="315"/>
      <c r="E503" s="315"/>
      <c r="F503" s="315"/>
      <c r="G503" s="315"/>
      <c r="H503" s="178" t="s">
        <v>87</v>
      </c>
      <c r="I503" s="179">
        <v>17</v>
      </c>
      <c r="J503" s="180">
        <v>1</v>
      </c>
      <c r="K503" s="180">
        <v>17</v>
      </c>
      <c r="L503" s="181"/>
      <c r="M503" s="179"/>
      <c r="N503" s="199">
        <v>1680.33</v>
      </c>
      <c r="O503" s="204">
        <v>1.02</v>
      </c>
      <c r="P503" s="200">
        <v>29136.92</v>
      </c>
      <c r="Q503" s="183"/>
      <c r="R503" s="184"/>
      <c r="GO503" s="176"/>
      <c r="GP503" s="185" t="s">
        <v>324</v>
      </c>
      <c r="GQ503" s="185" t="s">
        <v>38</v>
      </c>
      <c r="GR503" s="185" t="s">
        <v>38</v>
      </c>
      <c r="GS503" s="185" t="s">
        <v>38</v>
      </c>
      <c r="GT503" s="185" t="s">
        <v>38</v>
      </c>
      <c r="GV503" s="268"/>
      <c r="GW503" s="268"/>
      <c r="GX503" s="268"/>
      <c r="GY503" s="185"/>
      <c r="GZ503" s="268"/>
      <c r="HA503" s="185"/>
      <c r="HC503" s="185"/>
      <c r="HE503" s="185"/>
      <c r="HF503" s="185"/>
      <c r="HH503" s="256"/>
      <c r="HI503" s="176"/>
    </row>
    <row r="504" spans="1:218" customFormat="1" ht="15" x14ac:dyDescent="0.25">
      <c r="A504" s="205"/>
      <c r="B504" s="266"/>
      <c r="C504" s="306" t="s">
        <v>551</v>
      </c>
      <c r="D504" s="306"/>
      <c r="E504" s="306"/>
      <c r="F504" s="306"/>
      <c r="G504" s="306"/>
      <c r="H504" s="306"/>
      <c r="I504" s="306"/>
      <c r="J504" s="306"/>
      <c r="K504" s="306"/>
      <c r="L504" s="306"/>
      <c r="M504" s="306"/>
      <c r="N504" s="306"/>
      <c r="O504" s="306"/>
      <c r="P504" s="320"/>
      <c r="GO504" s="176"/>
      <c r="GP504" s="185"/>
      <c r="GQ504" s="185"/>
      <c r="GR504" s="185"/>
      <c r="GS504" s="185"/>
      <c r="GT504" s="185"/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  <c r="HJ504" s="263" t="s">
        <v>551</v>
      </c>
    </row>
    <row r="505" spans="1:218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8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0">
        <v>29136.92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8" customFormat="1" ht="15" x14ac:dyDescent="0.25">
      <c r="A507" s="177" t="s">
        <v>304</v>
      </c>
      <c r="B507" s="265"/>
      <c r="C507" s="315" t="s">
        <v>289</v>
      </c>
      <c r="D507" s="315"/>
      <c r="E507" s="315"/>
      <c r="F507" s="315"/>
      <c r="G507" s="315"/>
      <c r="H507" s="178" t="s">
        <v>282</v>
      </c>
      <c r="I507" s="179">
        <v>34</v>
      </c>
      <c r="J507" s="180">
        <v>1</v>
      </c>
      <c r="K507" s="180">
        <v>34</v>
      </c>
      <c r="L507" s="181"/>
      <c r="M507" s="179"/>
      <c r="N507" s="203">
        <v>103.58</v>
      </c>
      <c r="O507" s="204">
        <v>1.02</v>
      </c>
      <c r="P507" s="200">
        <v>3592.15</v>
      </c>
      <c r="Q507" s="183"/>
      <c r="R507" s="184"/>
      <c r="GO507" s="176"/>
      <c r="GP507" s="185" t="s">
        <v>289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8" customFormat="1" ht="15" x14ac:dyDescent="0.25">
      <c r="A508" s="205"/>
      <c r="B508" s="266"/>
      <c r="C508" s="306" t="s">
        <v>536</v>
      </c>
      <c r="D508" s="306"/>
      <c r="E508" s="306"/>
      <c r="F508" s="306"/>
      <c r="G508" s="306"/>
      <c r="H508" s="306"/>
      <c r="I508" s="306"/>
      <c r="J508" s="306"/>
      <c r="K508" s="306"/>
      <c r="L508" s="306"/>
      <c r="M508" s="306"/>
      <c r="N508" s="306"/>
      <c r="O508" s="306"/>
      <c r="P508" s="320"/>
      <c r="GO508" s="176"/>
      <c r="GP508" s="185"/>
      <c r="GQ508" s="185"/>
      <c r="GR508" s="185"/>
      <c r="GS508" s="185"/>
      <c r="GT508" s="185"/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  <c r="HJ508" s="263" t="s">
        <v>536</v>
      </c>
    </row>
    <row r="509" spans="1:218" customFormat="1" ht="15" x14ac:dyDescent="0.25">
      <c r="A509" s="186"/>
      <c r="B509" s="187" t="s">
        <v>274</v>
      </c>
      <c r="C509" s="305" t="s">
        <v>275</v>
      </c>
      <c r="D509" s="305"/>
      <c r="E509" s="305"/>
      <c r="F509" s="305"/>
      <c r="G509" s="305"/>
      <c r="H509" s="305"/>
      <c r="I509" s="305"/>
      <c r="J509" s="305"/>
      <c r="K509" s="305"/>
      <c r="L509" s="305"/>
      <c r="M509" s="305"/>
      <c r="N509" s="305"/>
      <c r="O509" s="305"/>
      <c r="P509" s="319"/>
      <c r="GO509" s="176"/>
      <c r="GP509" s="185"/>
      <c r="GQ509" s="185"/>
      <c r="GR509" s="185"/>
      <c r="GS509" s="185"/>
      <c r="GT509" s="185"/>
      <c r="GU509" s="263" t="s">
        <v>275</v>
      </c>
      <c r="GV509" s="268"/>
      <c r="GW509" s="268"/>
      <c r="GX509" s="268"/>
      <c r="GY509" s="185"/>
      <c r="GZ509" s="268"/>
      <c r="HA509" s="185"/>
      <c r="HC509" s="185"/>
      <c r="HE509" s="185"/>
      <c r="HF509" s="185"/>
      <c r="HH509" s="256"/>
      <c r="HI509" s="176"/>
    </row>
    <row r="510" spans="1:218" customFormat="1" ht="15" x14ac:dyDescent="0.25">
      <c r="A510" s="202"/>
      <c r="B510" s="264"/>
      <c r="C510" s="314" t="s">
        <v>113</v>
      </c>
      <c r="D510" s="314"/>
      <c r="E510" s="314"/>
      <c r="F510" s="314"/>
      <c r="G510" s="314"/>
      <c r="H510" s="178"/>
      <c r="I510" s="179"/>
      <c r="J510" s="179"/>
      <c r="K510" s="179"/>
      <c r="L510" s="181"/>
      <c r="M510" s="179"/>
      <c r="N510" s="181"/>
      <c r="O510" s="179"/>
      <c r="P510" s="200">
        <v>3592.15</v>
      </c>
      <c r="GO510" s="176"/>
      <c r="GP510" s="185"/>
      <c r="GQ510" s="185"/>
      <c r="GR510" s="185"/>
      <c r="GS510" s="185"/>
      <c r="GT510" s="185"/>
      <c r="GV510" s="268"/>
      <c r="GW510" s="268"/>
      <c r="GX510" s="268"/>
      <c r="GY510" s="185"/>
      <c r="GZ510" s="268"/>
      <c r="HA510" s="185" t="s">
        <v>113</v>
      </c>
      <c r="HC510" s="185"/>
      <c r="HE510" s="185"/>
      <c r="HF510" s="185"/>
      <c r="HH510" s="256"/>
      <c r="HI510" s="176"/>
    </row>
    <row r="511" spans="1:218" customFormat="1" ht="15" x14ac:dyDescent="0.25">
      <c r="A511" s="177" t="s">
        <v>306</v>
      </c>
      <c r="B511" s="265"/>
      <c r="C511" s="315" t="s">
        <v>291</v>
      </c>
      <c r="D511" s="315"/>
      <c r="E511" s="315"/>
      <c r="F511" s="315"/>
      <c r="G511" s="315"/>
      <c r="H511" s="178" t="s">
        <v>87</v>
      </c>
      <c r="I511" s="179">
        <v>34</v>
      </c>
      <c r="J511" s="180">
        <v>1</v>
      </c>
      <c r="K511" s="180">
        <v>34</v>
      </c>
      <c r="L511" s="181"/>
      <c r="M511" s="179"/>
      <c r="N511" s="203">
        <v>24.3</v>
      </c>
      <c r="O511" s="204">
        <v>1.02</v>
      </c>
      <c r="P511" s="209">
        <v>842.72</v>
      </c>
      <c r="Q511" s="183"/>
      <c r="R511" s="184"/>
      <c r="GO511" s="176"/>
      <c r="GP511" s="185" t="s">
        <v>291</v>
      </c>
      <c r="GQ511" s="185" t="s">
        <v>38</v>
      </c>
      <c r="GR511" s="185" t="s">
        <v>38</v>
      </c>
      <c r="GS511" s="185" t="s">
        <v>38</v>
      </c>
      <c r="GT511" s="185" t="s">
        <v>38</v>
      </c>
      <c r="GV511" s="268"/>
      <c r="GW511" s="268"/>
      <c r="GX511" s="268"/>
      <c r="GY511" s="185"/>
      <c r="GZ511" s="268"/>
      <c r="HA511" s="185"/>
      <c r="HC511" s="185"/>
      <c r="HE511" s="185"/>
      <c r="HF511" s="185"/>
      <c r="HH511" s="256"/>
      <c r="HI511" s="176"/>
    </row>
    <row r="512" spans="1:218" customFormat="1" ht="15" x14ac:dyDescent="0.25">
      <c r="A512" s="205"/>
      <c r="B512" s="266"/>
      <c r="C512" s="306" t="s">
        <v>537</v>
      </c>
      <c r="D512" s="306"/>
      <c r="E512" s="306"/>
      <c r="F512" s="306"/>
      <c r="G512" s="306"/>
      <c r="H512" s="306"/>
      <c r="I512" s="306"/>
      <c r="J512" s="306"/>
      <c r="K512" s="306"/>
      <c r="L512" s="306"/>
      <c r="M512" s="306"/>
      <c r="N512" s="306"/>
      <c r="O512" s="306"/>
      <c r="P512" s="320"/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/>
      <c r="HC512" s="185"/>
      <c r="HE512" s="185"/>
      <c r="HF512" s="185"/>
      <c r="HH512" s="256"/>
      <c r="HI512" s="176"/>
      <c r="HJ512" s="263" t="s">
        <v>537</v>
      </c>
    </row>
    <row r="513" spans="1:218" customFormat="1" ht="15" x14ac:dyDescent="0.25">
      <c r="A513" s="186"/>
      <c r="B513" s="187" t="s">
        <v>274</v>
      </c>
      <c r="C513" s="305" t="s">
        <v>275</v>
      </c>
      <c r="D513" s="305"/>
      <c r="E513" s="305"/>
      <c r="F513" s="305"/>
      <c r="G513" s="305"/>
      <c r="H513" s="305"/>
      <c r="I513" s="305"/>
      <c r="J513" s="305"/>
      <c r="K513" s="305"/>
      <c r="L513" s="305"/>
      <c r="M513" s="305"/>
      <c r="N513" s="305"/>
      <c r="O513" s="305"/>
      <c r="P513" s="319"/>
      <c r="GO513" s="176"/>
      <c r="GP513" s="185"/>
      <c r="GQ513" s="185"/>
      <c r="GR513" s="185"/>
      <c r="GS513" s="185"/>
      <c r="GT513" s="185"/>
      <c r="GU513" s="263" t="s">
        <v>275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8" customFormat="1" ht="15" x14ac:dyDescent="0.25">
      <c r="A514" s="202"/>
      <c r="B514" s="264"/>
      <c r="C514" s="314" t="s">
        <v>113</v>
      </c>
      <c r="D514" s="314"/>
      <c r="E514" s="314"/>
      <c r="F514" s="314"/>
      <c r="G514" s="314"/>
      <c r="H514" s="178"/>
      <c r="I514" s="179"/>
      <c r="J514" s="179"/>
      <c r="K514" s="179"/>
      <c r="L514" s="181"/>
      <c r="M514" s="179"/>
      <c r="N514" s="181"/>
      <c r="O514" s="179"/>
      <c r="P514" s="209">
        <v>842.72</v>
      </c>
      <c r="GO514" s="176"/>
      <c r="GP514" s="185"/>
      <c r="GQ514" s="185"/>
      <c r="GR514" s="185"/>
      <c r="GS514" s="185"/>
      <c r="GT514" s="185"/>
      <c r="GV514" s="268"/>
      <c r="GW514" s="268"/>
      <c r="GX514" s="268"/>
      <c r="GY514" s="185"/>
      <c r="GZ514" s="268"/>
      <c r="HA514" s="185" t="s">
        <v>113</v>
      </c>
      <c r="HC514" s="185"/>
      <c r="HE514" s="185"/>
      <c r="HF514" s="185"/>
      <c r="HH514" s="256"/>
      <c r="HI514" s="176"/>
    </row>
    <row r="515" spans="1:218" customFormat="1" ht="15" x14ac:dyDescent="0.25">
      <c r="A515" s="316" t="s">
        <v>524</v>
      </c>
      <c r="B515" s="317"/>
      <c r="C515" s="317"/>
      <c r="D515" s="317"/>
      <c r="E515" s="317"/>
      <c r="F515" s="317"/>
      <c r="G515" s="317"/>
      <c r="H515" s="317"/>
      <c r="I515" s="317"/>
      <c r="J515" s="317"/>
      <c r="K515" s="317"/>
      <c r="L515" s="317"/>
      <c r="M515" s="317"/>
      <c r="N515" s="317"/>
      <c r="O515" s="317"/>
      <c r="P515" s="318"/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/>
      <c r="HC515" s="185"/>
      <c r="HE515" s="185"/>
      <c r="HF515" s="185"/>
      <c r="HH515" s="256"/>
      <c r="HI515" s="176" t="s">
        <v>524</v>
      </c>
    </row>
    <row r="516" spans="1:218" customFormat="1" ht="15" x14ac:dyDescent="0.25">
      <c r="A516" s="177" t="s">
        <v>309</v>
      </c>
      <c r="B516" s="265"/>
      <c r="C516" s="315" t="s">
        <v>328</v>
      </c>
      <c r="D516" s="315"/>
      <c r="E516" s="315"/>
      <c r="F516" s="315"/>
      <c r="G516" s="315"/>
      <c r="H516" s="178" t="s">
        <v>87</v>
      </c>
      <c r="I516" s="179">
        <v>36</v>
      </c>
      <c r="J516" s="180">
        <v>1</v>
      </c>
      <c r="K516" s="180">
        <v>36</v>
      </c>
      <c r="L516" s="181"/>
      <c r="M516" s="179"/>
      <c r="N516" s="203">
        <v>43.21</v>
      </c>
      <c r="O516" s="204">
        <v>1.02</v>
      </c>
      <c r="P516" s="200">
        <v>1586.67</v>
      </c>
      <c r="Q516" s="183"/>
      <c r="R516" s="184"/>
      <c r="GO516" s="176"/>
      <c r="GP516" s="185" t="s">
        <v>328</v>
      </c>
      <c r="GQ516" s="185" t="s">
        <v>38</v>
      </c>
      <c r="GR516" s="185" t="s">
        <v>38</v>
      </c>
      <c r="GS516" s="185" t="s">
        <v>38</v>
      </c>
      <c r="GT516" s="185" t="s">
        <v>38</v>
      </c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/>
    </row>
    <row r="517" spans="1:218" customFormat="1" ht="15" x14ac:dyDescent="0.25">
      <c r="A517" s="205"/>
      <c r="B517" s="266"/>
      <c r="C517" s="306" t="s">
        <v>552</v>
      </c>
      <c r="D517" s="306"/>
      <c r="E517" s="306"/>
      <c r="F517" s="306"/>
      <c r="G517" s="306"/>
      <c r="H517" s="306"/>
      <c r="I517" s="306"/>
      <c r="J517" s="306"/>
      <c r="K517" s="306"/>
      <c r="L517" s="306"/>
      <c r="M517" s="306"/>
      <c r="N517" s="306"/>
      <c r="O517" s="306"/>
      <c r="P517" s="320"/>
      <c r="GO517" s="176"/>
      <c r="GP517" s="185"/>
      <c r="GQ517" s="185"/>
      <c r="GR517" s="185"/>
      <c r="GS517" s="185"/>
      <c r="GT517" s="185"/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  <c r="HJ517" s="263" t="s">
        <v>552</v>
      </c>
    </row>
    <row r="518" spans="1:218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8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0">
        <v>1586.67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8" customFormat="1" ht="15" x14ac:dyDescent="0.25">
      <c r="A520" s="177" t="s">
        <v>311</v>
      </c>
      <c r="B520" s="265"/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123.31</v>
      </c>
      <c r="O520" s="204">
        <v>1.02</v>
      </c>
      <c r="P520" s="200">
        <v>4276.3900000000003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8" customFormat="1" ht="15" x14ac:dyDescent="0.25">
      <c r="A521" s="205"/>
      <c r="B521" s="266"/>
      <c r="C521" s="306" t="s">
        <v>553</v>
      </c>
      <c r="D521" s="306"/>
      <c r="E521" s="306"/>
      <c r="F521" s="306"/>
      <c r="G521" s="306"/>
      <c r="H521" s="306"/>
      <c r="I521" s="306"/>
      <c r="J521" s="306"/>
      <c r="K521" s="306"/>
      <c r="L521" s="306"/>
      <c r="M521" s="306"/>
      <c r="N521" s="306"/>
      <c r="O521" s="306"/>
      <c r="P521" s="320"/>
      <c r="GO521" s="176"/>
      <c r="GP521" s="185"/>
      <c r="GQ521" s="185"/>
      <c r="GR521" s="185"/>
      <c r="GS521" s="185"/>
      <c r="GT521" s="185"/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  <c r="HJ521" s="263" t="s">
        <v>553</v>
      </c>
    </row>
    <row r="522" spans="1:218" customFormat="1" ht="15" x14ac:dyDescent="0.25">
      <c r="A522" s="186"/>
      <c r="B522" s="187" t="s">
        <v>274</v>
      </c>
      <c r="C522" s="305" t="s">
        <v>275</v>
      </c>
      <c r="D522" s="305"/>
      <c r="E522" s="305"/>
      <c r="F522" s="305"/>
      <c r="G522" s="305"/>
      <c r="H522" s="305"/>
      <c r="I522" s="305"/>
      <c r="J522" s="305"/>
      <c r="K522" s="305"/>
      <c r="L522" s="305"/>
      <c r="M522" s="305"/>
      <c r="N522" s="305"/>
      <c r="O522" s="305"/>
      <c r="P522" s="319"/>
      <c r="GO522" s="176"/>
      <c r="GP522" s="185"/>
      <c r="GQ522" s="185"/>
      <c r="GR522" s="185"/>
      <c r="GS522" s="185"/>
      <c r="GT522" s="185"/>
      <c r="GU522" s="263" t="s">
        <v>275</v>
      </c>
      <c r="GV522" s="268"/>
      <c r="GW522" s="268"/>
      <c r="GX522" s="268"/>
      <c r="GY522" s="185"/>
      <c r="GZ522" s="268"/>
      <c r="HA522" s="185"/>
      <c r="HC522" s="185"/>
      <c r="HE522" s="185"/>
      <c r="HF522" s="185"/>
      <c r="HH522" s="256"/>
      <c r="HI522" s="176"/>
    </row>
    <row r="523" spans="1:218" customFormat="1" ht="15" x14ac:dyDescent="0.25">
      <c r="A523" s="202"/>
      <c r="B523" s="264"/>
      <c r="C523" s="314" t="s">
        <v>113</v>
      </c>
      <c r="D523" s="314"/>
      <c r="E523" s="314"/>
      <c r="F523" s="314"/>
      <c r="G523" s="314"/>
      <c r="H523" s="178"/>
      <c r="I523" s="179"/>
      <c r="J523" s="179"/>
      <c r="K523" s="179"/>
      <c r="L523" s="181"/>
      <c r="M523" s="179"/>
      <c r="N523" s="181"/>
      <c r="O523" s="179"/>
      <c r="P523" s="200">
        <v>4276.3900000000003</v>
      </c>
      <c r="GO523" s="176"/>
      <c r="GP523" s="185"/>
      <c r="GQ523" s="185"/>
      <c r="GR523" s="185"/>
      <c r="GS523" s="185"/>
      <c r="GT523" s="185"/>
      <c r="GV523" s="268"/>
      <c r="GW523" s="268"/>
      <c r="GX523" s="268"/>
      <c r="GY523" s="185"/>
      <c r="GZ523" s="268"/>
      <c r="HA523" s="185" t="s">
        <v>113</v>
      </c>
      <c r="HC523" s="185"/>
      <c r="HE523" s="185"/>
      <c r="HF523" s="185"/>
      <c r="HH523" s="256"/>
      <c r="HI523" s="176"/>
    </row>
    <row r="524" spans="1:218" customFormat="1" ht="15" x14ac:dyDescent="0.25">
      <c r="A524" s="177" t="s">
        <v>313</v>
      </c>
      <c r="B524" s="265"/>
      <c r="C524" s="315" t="s">
        <v>332</v>
      </c>
      <c r="D524" s="315"/>
      <c r="E524" s="315"/>
      <c r="F524" s="315"/>
      <c r="G524" s="315"/>
      <c r="H524" s="178" t="s">
        <v>87</v>
      </c>
      <c r="I524" s="179">
        <v>2</v>
      </c>
      <c r="J524" s="180">
        <v>1</v>
      </c>
      <c r="K524" s="180">
        <v>2</v>
      </c>
      <c r="L524" s="181"/>
      <c r="M524" s="179"/>
      <c r="N524" s="203">
        <v>147.56</v>
      </c>
      <c r="O524" s="204">
        <v>1.02</v>
      </c>
      <c r="P524" s="209">
        <v>301.02</v>
      </c>
      <c r="Q524" s="183"/>
      <c r="R524" s="184"/>
      <c r="GO524" s="176"/>
      <c r="GP524" s="185" t="s">
        <v>332</v>
      </c>
      <c r="GQ524" s="185" t="s">
        <v>38</v>
      </c>
      <c r="GR524" s="185" t="s">
        <v>38</v>
      </c>
      <c r="GS524" s="185" t="s">
        <v>38</v>
      </c>
      <c r="GT524" s="185" t="s">
        <v>38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8" customFormat="1" ht="15" x14ac:dyDescent="0.25">
      <c r="A525" s="205"/>
      <c r="B525" s="266"/>
      <c r="C525" s="306" t="s">
        <v>554</v>
      </c>
      <c r="D525" s="306"/>
      <c r="E525" s="306"/>
      <c r="F525" s="306"/>
      <c r="G525" s="306"/>
      <c r="H525" s="306"/>
      <c r="I525" s="306"/>
      <c r="J525" s="306"/>
      <c r="K525" s="306"/>
      <c r="L525" s="306"/>
      <c r="M525" s="306"/>
      <c r="N525" s="306"/>
      <c r="O525" s="306"/>
      <c r="P525" s="320"/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/>
      <c r="HC525" s="185"/>
      <c r="HE525" s="185"/>
      <c r="HF525" s="185"/>
      <c r="HH525" s="256"/>
      <c r="HI525" s="176"/>
      <c r="HJ525" s="263" t="s">
        <v>554</v>
      </c>
    </row>
    <row r="526" spans="1:218" customFormat="1" ht="15" x14ac:dyDescent="0.25">
      <c r="A526" s="186"/>
      <c r="B526" s="187" t="s">
        <v>274</v>
      </c>
      <c r="C526" s="305" t="s">
        <v>275</v>
      </c>
      <c r="D526" s="305"/>
      <c r="E526" s="305"/>
      <c r="F526" s="305"/>
      <c r="G526" s="305"/>
      <c r="H526" s="305"/>
      <c r="I526" s="305"/>
      <c r="J526" s="305"/>
      <c r="K526" s="305"/>
      <c r="L526" s="305"/>
      <c r="M526" s="305"/>
      <c r="N526" s="305"/>
      <c r="O526" s="305"/>
      <c r="P526" s="319"/>
      <c r="GO526" s="176"/>
      <c r="GP526" s="185"/>
      <c r="GQ526" s="185"/>
      <c r="GR526" s="185"/>
      <c r="GS526" s="185"/>
      <c r="GT526" s="185"/>
      <c r="GU526" s="263" t="s">
        <v>275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8" customFormat="1" ht="15" x14ac:dyDescent="0.25">
      <c r="A527" s="202"/>
      <c r="B527" s="264"/>
      <c r="C527" s="314" t="s">
        <v>113</v>
      </c>
      <c r="D527" s="314"/>
      <c r="E527" s="314"/>
      <c r="F527" s="314"/>
      <c r="G527" s="314"/>
      <c r="H527" s="178"/>
      <c r="I527" s="179"/>
      <c r="J527" s="179"/>
      <c r="K527" s="179"/>
      <c r="L527" s="181"/>
      <c r="M527" s="179"/>
      <c r="N527" s="181"/>
      <c r="O527" s="179"/>
      <c r="P527" s="209">
        <v>301.02</v>
      </c>
      <c r="GO527" s="176"/>
      <c r="GP527" s="185"/>
      <c r="GQ527" s="185"/>
      <c r="GR527" s="185"/>
      <c r="GS527" s="185"/>
      <c r="GT527" s="185"/>
      <c r="GV527" s="268"/>
      <c r="GW527" s="268"/>
      <c r="GX527" s="268"/>
      <c r="GY527" s="185"/>
      <c r="GZ527" s="268"/>
      <c r="HA527" s="185" t="s">
        <v>113</v>
      </c>
      <c r="HC527" s="185"/>
      <c r="HE527" s="185"/>
      <c r="HF527" s="185"/>
      <c r="HH527" s="256"/>
      <c r="HI527" s="176"/>
    </row>
    <row r="528" spans="1:218" customFormat="1" ht="15" x14ac:dyDescent="0.25">
      <c r="A528" s="177" t="s">
        <v>314</v>
      </c>
      <c r="B528" s="265"/>
      <c r="C528" s="315" t="s">
        <v>334</v>
      </c>
      <c r="D528" s="315"/>
      <c r="E528" s="315"/>
      <c r="F528" s="315"/>
      <c r="G528" s="315"/>
      <c r="H528" s="178" t="s">
        <v>87</v>
      </c>
      <c r="I528" s="179">
        <v>76</v>
      </c>
      <c r="J528" s="180">
        <v>1</v>
      </c>
      <c r="K528" s="180">
        <v>76</v>
      </c>
      <c r="L528" s="181"/>
      <c r="M528" s="179"/>
      <c r="N528" s="203">
        <v>269.81</v>
      </c>
      <c r="O528" s="204">
        <v>1.02</v>
      </c>
      <c r="P528" s="200">
        <v>20915.669999999998</v>
      </c>
      <c r="Q528" s="183"/>
      <c r="R528" s="184"/>
      <c r="GO528" s="176"/>
      <c r="GP528" s="185" t="s">
        <v>334</v>
      </c>
      <c r="GQ528" s="185" t="s">
        <v>38</v>
      </c>
      <c r="GR528" s="185" t="s">
        <v>38</v>
      </c>
      <c r="GS528" s="185" t="s">
        <v>38</v>
      </c>
      <c r="GT528" s="185" t="s">
        <v>38</v>
      </c>
      <c r="GV528" s="268"/>
      <c r="GW528" s="268"/>
      <c r="GX528" s="268"/>
      <c r="GY528" s="185"/>
      <c r="GZ528" s="268"/>
      <c r="HA528" s="185"/>
      <c r="HC528" s="185"/>
      <c r="HE528" s="185"/>
      <c r="HF528" s="185"/>
      <c r="HH528" s="256"/>
      <c r="HI528" s="176"/>
    </row>
    <row r="529" spans="1:218" customFormat="1" ht="15" x14ac:dyDescent="0.25">
      <c r="A529" s="205"/>
      <c r="B529" s="266"/>
      <c r="C529" s="306" t="s">
        <v>555</v>
      </c>
      <c r="D529" s="306"/>
      <c r="E529" s="306"/>
      <c r="F529" s="306"/>
      <c r="G529" s="306"/>
      <c r="H529" s="306"/>
      <c r="I529" s="306"/>
      <c r="J529" s="306"/>
      <c r="K529" s="306"/>
      <c r="L529" s="306"/>
      <c r="M529" s="306"/>
      <c r="N529" s="306"/>
      <c r="O529" s="306"/>
      <c r="P529" s="320"/>
      <c r="GO529" s="176"/>
      <c r="GP529" s="185"/>
      <c r="GQ529" s="185"/>
      <c r="GR529" s="185"/>
      <c r="GS529" s="185"/>
      <c r="GT529" s="185"/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  <c r="HJ529" s="263" t="s">
        <v>555</v>
      </c>
    </row>
    <row r="530" spans="1:218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8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0">
        <v>20915.669999999998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8" customFormat="1" ht="15" x14ac:dyDescent="0.25">
      <c r="A532" s="177" t="s">
        <v>316</v>
      </c>
      <c r="B532" s="265"/>
      <c r="C532" s="315" t="s">
        <v>556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6.49</v>
      </c>
      <c r="O532" s="204">
        <v>1.02</v>
      </c>
      <c r="P532" s="209">
        <v>238.31</v>
      </c>
      <c r="Q532" s="183"/>
      <c r="R532" s="184"/>
      <c r="GO532" s="176"/>
      <c r="GP532" s="185" t="s">
        <v>556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8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8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238.31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8" customFormat="1" ht="15" x14ac:dyDescent="0.25">
      <c r="A535" s="177" t="s">
        <v>320</v>
      </c>
      <c r="B535" s="265"/>
      <c r="C535" s="315" t="s">
        <v>557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2.97</v>
      </c>
      <c r="O535" s="204">
        <v>1.02</v>
      </c>
      <c r="P535" s="209">
        <v>109.06</v>
      </c>
      <c r="Q535" s="183"/>
      <c r="R535" s="184"/>
      <c r="GO535" s="176"/>
      <c r="GP535" s="185" t="s">
        <v>557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8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8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109.06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8" customFormat="1" ht="15" x14ac:dyDescent="0.25">
      <c r="A538" s="177" t="s">
        <v>323</v>
      </c>
      <c r="B538" s="265"/>
      <c r="C538" s="315" t="s">
        <v>305</v>
      </c>
      <c r="D538" s="315"/>
      <c r="E538" s="315"/>
      <c r="F538" s="315"/>
      <c r="G538" s="315"/>
      <c r="H538" s="178" t="s">
        <v>87</v>
      </c>
      <c r="I538" s="179">
        <v>72</v>
      </c>
      <c r="J538" s="180">
        <v>1</v>
      </c>
      <c r="K538" s="180">
        <v>72</v>
      </c>
      <c r="L538" s="181"/>
      <c r="M538" s="179"/>
      <c r="N538" s="203">
        <v>12.22</v>
      </c>
      <c r="O538" s="204">
        <v>1.02</v>
      </c>
      <c r="P538" s="209">
        <v>897.44</v>
      </c>
      <c r="Q538" s="183"/>
      <c r="R538" s="184"/>
      <c r="GO538" s="176"/>
      <c r="GP538" s="185" t="s">
        <v>305</v>
      </c>
      <c r="GQ538" s="185" t="s">
        <v>38</v>
      </c>
      <c r="GR538" s="185" t="s">
        <v>38</v>
      </c>
      <c r="GS538" s="185" t="s">
        <v>38</v>
      </c>
      <c r="GT538" s="185" t="s">
        <v>38</v>
      </c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8" customFormat="1" ht="15" x14ac:dyDescent="0.25">
      <c r="A539" s="186"/>
      <c r="B539" s="187" t="s">
        <v>274</v>
      </c>
      <c r="C539" s="305" t="s">
        <v>275</v>
      </c>
      <c r="D539" s="305"/>
      <c r="E539" s="305"/>
      <c r="F539" s="305"/>
      <c r="G539" s="305"/>
      <c r="H539" s="305"/>
      <c r="I539" s="305"/>
      <c r="J539" s="305"/>
      <c r="K539" s="305"/>
      <c r="L539" s="305"/>
      <c r="M539" s="305"/>
      <c r="N539" s="305"/>
      <c r="O539" s="305"/>
      <c r="P539" s="319"/>
      <c r="GO539" s="176"/>
      <c r="GP539" s="185"/>
      <c r="GQ539" s="185"/>
      <c r="GR539" s="185"/>
      <c r="GS539" s="185"/>
      <c r="GT539" s="185"/>
      <c r="GU539" s="263" t="s">
        <v>275</v>
      </c>
      <c r="GV539" s="268"/>
      <c r="GW539" s="268"/>
      <c r="GX539" s="268"/>
      <c r="GY539" s="185"/>
      <c r="GZ539" s="268"/>
      <c r="HA539" s="185"/>
      <c r="HC539" s="185"/>
      <c r="HE539" s="185"/>
      <c r="HF539" s="185"/>
      <c r="HH539" s="256"/>
      <c r="HI539" s="176"/>
    </row>
    <row r="540" spans="1:218" customFormat="1" ht="15" x14ac:dyDescent="0.25">
      <c r="A540" s="202"/>
      <c r="B540" s="264"/>
      <c r="C540" s="314" t="s">
        <v>113</v>
      </c>
      <c r="D540" s="314"/>
      <c r="E540" s="314"/>
      <c r="F540" s="314"/>
      <c r="G540" s="314"/>
      <c r="H540" s="178"/>
      <c r="I540" s="179"/>
      <c r="J540" s="179"/>
      <c r="K540" s="179"/>
      <c r="L540" s="181"/>
      <c r="M540" s="179"/>
      <c r="N540" s="181"/>
      <c r="O540" s="179"/>
      <c r="P540" s="209">
        <v>897.44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 t="s">
        <v>113</v>
      </c>
      <c r="HC540" s="185"/>
      <c r="HE540" s="185"/>
      <c r="HF540" s="185"/>
      <c r="HH540" s="256"/>
      <c r="HI540" s="176"/>
    </row>
    <row r="541" spans="1:218" customFormat="1" ht="15" x14ac:dyDescent="0.25">
      <c r="A541" s="316" t="s">
        <v>526</v>
      </c>
      <c r="B541" s="317"/>
      <c r="C541" s="317"/>
      <c r="D541" s="317"/>
      <c r="E541" s="317"/>
      <c r="F541" s="317"/>
      <c r="G541" s="317"/>
      <c r="H541" s="317"/>
      <c r="I541" s="317"/>
      <c r="J541" s="317"/>
      <c r="K541" s="317"/>
      <c r="L541" s="317"/>
      <c r="M541" s="317"/>
      <c r="N541" s="317"/>
      <c r="O541" s="317"/>
      <c r="P541" s="318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E541" s="185"/>
      <c r="HF541" s="185"/>
      <c r="HH541" s="256"/>
      <c r="HI541" s="176" t="s">
        <v>526</v>
      </c>
    </row>
    <row r="542" spans="1:218" customFormat="1" ht="15" x14ac:dyDescent="0.25">
      <c r="A542" s="177" t="s">
        <v>325</v>
      </c>
      <c r="B542" s="265"/>
      <c r="C542" s="315" t="s">
        <v>328</v>
      </c>
      <c r="D542" s="315"/>
      <c r="E542" s="315"/>
      <c r="F542" s="315"/>
      <c r="G542" s="315"/>
      <c r="H542" s="178" t="s">
        <v>87</v>
      </c>
      <c r="I542" s="179">
        <v>36</v>
      </c>
      <c r="J542" s="180">
        <v>1</v>
      </c>
      <c r="K542" s="180">
        <v>36</v>
      </c>
      <c r="L542" s="181"/>
      <c r="M542" s="179"/>
      <c r="N542" s="203">
        <v>43.21</v>
      </c>
      <c r="O542" s="204">
        <v>1.02</v>
      </c>
      <c r="P542" s="200">
        <v>1586.67</v>
      </c>
      <c r="Q542" s="183"/>
      <c r="R542" s="184"/>
      <c r="GO542" s="176"/>
      <c r="GP542" s="185" t="s">
        <v>328</v>
      </c>
      <c r="GQ542" s="185" t="s">
        <v>38</v>
      </c>
      <c r="GR542" s="185" t="s">
        <v>38</v>
      </c>
      <c r="GS542" s="185" t="s">
        <v>38</v>
      </c>
      <c r="GT542" s="185" t="s">
        <v>38</v>
      </c>
      <c r="GV542" s="268"/>
      <c r="GW542" s="268"/>
      <c r="GX542" s="268"/>
      <c r="GY542" s="185"/>
      <c r="GZ542" s="268"/>
      <c r="HA542" s="185"/>
      <c r="HC542" s="185"/>
      <c r="HE542" s="185"/>
      <c r="HF542" s="185"/>
      <c r="HH542" s="256"/>
      <c r="HI542" s="176"/>
    </row>
    <row r="543" spans="1:218" customFormat="1" ht="15" x14ac:dyDescent="0.25">
      <c r="A543" s="205"/>
      <c r="B543" s="266"/>
      <c r="C543" s="306" t="s">
        <v>552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320"/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E543" s="185"/>
      <c r="HF543" s="185"/>
      <c r="HH543" s="256"/>
      <c r="HI543" s="176"/>
      <c r="HJ543" s="263" t="s">
        <v>552</v>
      </c>
    </row>
    <row r="544" spans="1:218" customFormat="1" ht="15" x14ac:dyDescent="0.25">
      <c r="A544" s="186"/>
      <c r="B544" s="187" t="s">
        <v>274</v>
      </c>
      <c r="C544" s="305" t="s">
        <v>275</v>
      </c>
      <c r="D544" s="305"/>
      <c r="E544" s="305"/>
      <c r="F544" s="305"/>
      <c r="G544" s="305"/>
      <c r="H544" s="305"/>
      <c r="I544" s="305"/>
      <c r="J544" s="305"/>
      <c r="K544" s="305"/>
      <c r="L544" s="305"/>
      <c r="M544" s="305"/>
      <c r="N544" s="305"/>
      <c r="O544" s="305"/>
      <c r="P544" s="319"/>
      <c r="GO544" s="176"/>
      <c r="GP544" s="185"/>
      <c r="GQ544" s="185"/>
      <c r="GR544" s="185"/>
      <c r="GS544" s="185"/>
      <c r="GT544" s="185"/>
      <c r="GU544" s="263" t="s">
        <v>275</v>
      </c>
      <c r="GV544" s="268"/>
      <c r="GW544" s="268"/>
      <c r="GX544" s="268"/>
      <c r="GY544" s="185"/>
      <c r="GZ544" s="268"/>
      <c r="HA544" s="185"/>
      <c r="HC544" s="185"/>
      <c r="HE544" s="185"/>
      <c r="HF544" s="185"/>
      <c r="HH544" s="256"/>
      <c r="HI544" s="176"/>
    </row>
    <row r="545" spans="1:218" customFormat="1" ht="15" x14ac:dyDescent="0.25">
      <c r="A545" s="202"/>
      <c r="B545" s="264"/>
      <c r="C545" s="314" t="s">
        <v>113</v>
      </c>
      <c r="D545" s="314"/>
      <c r="E545" s="314"/>
      <c r="F545" s="314"/>
      <c r="G545" s="314"/>
      <c r="H545" s="178"/>
      <c r="I545" s="179"/>
      <c r="J545" s="179"/>
      <c r="K545" s="179"/>
      <c r="L545" s="181"/>
      <c r="M545" s="179"/>
      <c r="N545" s="181"/>
      <c r="O545" s="179"/>
      <c r="P545" s="200">
        <v>1586.67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 t="s">
        <v>113</v>
      </c>
      <c r="HC545" s="185"/>
      <c r="HE545" s="185"/>
      <c r="HF545" s="185"/>
      <c r="HH545" s="256"/>
      <c r="HI545" s="176"/>
    </row>
    <row r="546" spans="1:218" customFormat="1" ht="15" x14ac:dyDescent="0.25">
      <c r="A546" s="177" t="s">
        <v>326</v>
      </c>
      <c r="B546" s="265"/>
      <c r="C546" s="315" t="s">
        <v>330</v>
      </c>
      <c r="D546" s="315"/>
      <c r="E546" s="315"/>
      <c r="F546" s="315"/>
      <c r="G546" s="315"/>
      <c r="H546" s="178" t="s">
        <v>87</v>
      </c>
      <c r="I546" s="179">
        <v>34</v>
      </c>
      <c r="J546" s="180">
        <v>1</v>
      </c>
      <c r="K546" s="180">
        <v>34</v>
      </c>
      <c r="L546" s="181"/>
      <c r="M546" s="179"/>
      <c r="N546" s="203">
        <v>123.31</v>
      </c>
      <c r="O546" s="204">
        <v>1.02</v>
      </c>
      <c r="P546" s="200">
        <v>4276.3900000000003</v>
      </c>
      <c r="Q546" s="183"/>
      <c r="R546" s="184"/>
      <c r="GO546" s="176"/>
      <c r="GP546" s="185" t="s">
        <v>330</v>
      </c>
      <c r="GQ546" s="185" t="s">
        <v>38</v>
      </c>
      <c r="GR546" s="185" t="s">
        <v>38</v>
      </c>
      <c r="GS546" s="185" t="s">
        <v>38</v>
      </c>
      <c r="GT546" s="185" t="s">
        <v>38</v>
      </c>
      <c r="GV546" s="268"/>
      <c r="GW546" s="268"/>
      <c r="GX546" s="268"/>
      <c r="GY546" s="185"/>
      <c r="GZ546" s="268"/>
      <c r="HA546" s="185"/>
      <c r="HC546" s="185"/>
      <c r="HE546" s="185"/>
      <c r="HF546" s="185"/>
      <c r="HH546" s="256"/>
      <c r="HI546" s="176"/>
    </row>
    <row r="547" spans="1:218" customFormat="1" ht="15" x14ac:dyDescent="0.25">
      <c r="A547" s="205"/>
      <c r="B547" s="266"/>
      <c r="C547" s="306" t="s">
        <v>553</v>
      </c>
      <c r="D547" s="306"/>
      <c r="E547" s="306"/>
      <c r="F547" s="306"/>
      <c r="G547" s="306"/>
      <c r="H547" s="306"/>
      <c r="I547" s="306"/>
      <c r="J547" s="306"/>
      <c r="K547" s="306"/>
      <c r="L547" s="306"/>
      <c r="M547" s="306"/>
      <c r="N547" s="306"/>
      <c r="O547" s="306"/>
      <c r="P547" s="320"/>
      <c r="GO547" s="176"/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  <c r="HJ547" s="263" t="s">
        <v>553</v>
      </c>
    </row>
    <row r="548" spans="1:218" customFormat="1" ht="15" x14ac:dyDescent="0.25">
      <c r="A548" s="186"/>
      <c r="B548" s="187" t="s">
        <v>274</v>
      </c>
      <c r="C548" s="305" t="s">
        <v>275</v>
      </c>
      <c r="D548" s="305"/>
      <c r="E548" s="305"/>
      <c r="F548" s="305"/>
      <c r="G548" s="305"/>
      <c r="H548" s="305"/>
      <c r="I548" s="305"/>
      <c r="J548" s="305"/>
      <c r="K548" s="305"/>
      <c r="L548" s="305"/>
      <c r="M548" s="305"/>
      <c r="N548" s="305"/>
      <c r="O548" s="305"/>
      <c r="P548" s="319"/>
      <c r="GO548" s="176"/>
      <c r="GP548" s="185"/>
      <c r="GQ548" s="185"/>
      <c r="GR548" s="185"/>
      <c r="GS548" s="185"/>
      <c r="GT548" s="185"/>
      <c r="GU548" s="263" t="s">
        <v>275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8" customFormat="1" ht="15" x14ac:dyDescent="0.25">
      <c r="A549" s="202"/>
      <c r="B549" s="264"/>
      <c r="C549" s="314" t="s">
        <v>113</v>
      </c>
      <c r="D549" s="314"/>
      <c r="E549" s="314"/>
      <c r="F549" s="314"/>
      <c r="G549" s="314"/>
      <c r="H549" s="178"/>
      <c r="I549" s="179"/>
      <c r="J549" s="179"/>
      <c r="K549" s="179"/>
      <c r="L549" s="181"/>
      <c r="M549" s="179"/>
      <c r="N549" s="181"/>
      <c r="O549" s="179"/>
      <c r="P549" s="200">
        <v>4276.3900000000003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 t="s">
        <v>113</v>
      </c>
      <c r="HC549" s="185"/>
      <c r="HE549" s="185"/>
      <c r="HF549" s="185"/>
      <c r="HH549" s="256"/>
      <c r="HI549" s="176"/>
    </row>
    <row r="550" spans="1:218" customFormat="1" ht="15" x14ac:dyDescent="0.25">
      <c r="A550" s="177" t="s">
        <v>327</v>
      </c>
      <c r="B550" s="265"/>
      <c r="C550" s="315" t="s">
        <v>332</v>
      </c>
      <c r="D550" s="315"/>
      <c r="E550" s="315"/>
      <c r="F550" s="315"/>
      <c r="G550" s="315"/>
      <c r="H550" s="178" t="s">
        <v>87</v>
      </c>
      <c r="I550" s="179">
        <v>2</v>
      </c>
      <c r="J550" s="180">
        <v>1</v>
      </c>
      <c r="K550" s="180">
        <v>2</v>
      </c>
      <c r="L550" s="181"/>
      <c r="M550" s="179"/>
      <c r="N550" s="203">
        <v>147.56</v>
      </c>
      <c r="O550" s="204">
        <v>1.02</v>
      </c>
      <c r="P550" s="209">
        <v>301.02</v>
      </c>
      <c r="Q550" s="183"/>
      <c r="R550" s="184"/>
      <c r="GO550" s="176"/>
      <c r="GP550" s="185" t="s">
        <v>332</v>
      </c>
      <c r="GQ550" s="185" t="s">
        <v>38</v>
      </c>
      <c r="GR550" s="185" t="s">
        <v>38</v>
      </c>
      <c r="GS550" s="185" t="s">
        <v>38</v>
      </c>
      <c r="GT550" s="185" t="s">
        <v>38</v>
      </c>
      <c r="GV550" s="268"/>
      <c r="GW550" s="268"/>
      <c r="GX550" s="268"/>
      <c r="GY550" s="185"/>
      <c r="GZ550" s="268"/>
      <c r="HA550" s="185"/>
      <c r="HC550" s="185"/>
      <c r="HE550" s="185"/>
      <c r="HF550" s="185"/>
      <c r="HH550" s="256"/>
      <c r="HI550" s="176"/>
    </row>
    <row r="551" spans="1:218" customFormat="1" ht="15" x14ac:dyDescent="0.25">
      <c r="A551" s="205"/>
      <c r="B551" s="266"/>
      <c r="C551" s="306" t="s">
        <v>554</v>
      </c>
      <c r="D551" s="306"/>
      <c r="E551" s="306"/>
      <c r="F551" s="306"/>
      <c r="G551" s="306"/>
      <c r="H551" s="306"/>
      <c r="I551" s="306"/>
      <c r="J551" s="306"/>
      <c r="K551" s="306"/>
      <c r="L551" s="306"/>
      <c r="M551" s="306"/>
      <c r="N551" s="306"/>
      <c r="O551" s="306"/>
      <c r="P551" s="320"/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/>
      <c r="GZ551" s="268"/>
      <c r="HA551" s="185"/>
      <c r="HC551" s="185"/>
      <c r="HE551" s="185"/>
      <c r="HF551" s="185"/>
      <c r="HH551" s="256"/>
      <c r="HI551" s="176"/>
      <c r="HJ551" s="263" t="s">
        <v>554</v>
      </c>
    </row>
    <row r="552" spans="1:218" customFormat="1" ht="15" x14ac:dyDescent="0.25">
      <c r="A552" s="186"/>
      <c r="B552" s="187" t="s">
        <v>274</v>
      </c>
      <c r="C552" s="305" t="s">
        <v>275</v>
      </c>
      <c r="D552" s="305"/>
      <c r="E552" s="305"/>
      <c r="F552" s="305"/>
      <c r="G552" s="305"/>
      <c r="H552" s="305"/>
      <c r="I552" s="305"/>
      <c r="J552" s="305"/>
      <c r="K552" s="305"/>
      <c r="L552" s="305"/>
      <c r="M552" s="305"/>
      <c r="N552" s="305"/>
      <c r="O552" s="305"/>
      <c r="P552" s="319"/>
      <c r="GO552" s="176"/>
      <c r="GP552" s="185"/>
      <c r="GQ552" s="185"/>
      <c r="GR552" s="185"/>
      <c r="GS552" s="185"/>
      <c r="GT552" s="185"/>
      <c r="GU552" s="263" t="s">
        <v>275</v>
      </c>
      <c r="GV552" s="268"/>
      <c r="GW552" s="268"/>
      <c r="GX552" s="268"/>
      <c r="GY552" s="185"/>
      <c r="GZ552" s="268"/>
      <c r="HA552" s="185"/>
      <c r="HC552" s="185"/>
      <c r="HE552" s="185"/>
      <c r="HF552" s="185"/>
      <c r="HH552" s="256"/>
      <c r="HI552" s="176"/>
    </row>
    <row r="553" spans="1:218" customFormat="1" ht="15" x14ac:dyDescent="0.25">
      <c r="A553" s="202"/>
      <c r="B553" s="264"/>
      <c r="C553" s="314" t="s">
        <v>113</v>
      </c>
      <c r="D553" s="314"/>
      <c r="E553" s="314"/>
      <c r="F553" s="314"/>
      <c r="G553" s="314"/>
      <c r="H553" s="178"/>
      <c r="I553" s="179"/>
      <c r="J553" s="179"/>
      <c r="K553" s="179"/>
      <c r="L553" s="181"/>
      <c r="M553" s="179"/>
      <c r="N553" s="181"/>
      <c r="O553" s="179"/>
      <c r="P553" s="209">
        <v>301.02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/>
      <c r="HA553" s="185" t="s">
        <v>113</v>
      </c>
      <c r="HC553" s="185"/>
      <c r="HE553" s="185"/>
      <c r="HF553" s="185"/>
      <c r="HH553" s="256"/>
      <c r="HI553" s="176"/>
    </row>
    <row r="554" spans="1:218" customFormat="1" ht="15" x14ac:dyDescent="0.25">
      <c r="A554" s="177" t="s">
        <v>329</v>
      </c>
      <c r="B554" s="265"/>
      <c r="C554" s="315" t="s">
        <v>340</v>
      </c>
      <c r="D554" s="315"/>
      <c r="E554" s="315"/>
      <c r="F554" s="315"/>
      <c r="G554" s="315"/>
      <c r="H554" s="178" t="s">
        <v>87</v>
      </c>
      <c r="I554" s="179">
        <v>76</v>
      </c>
      <c r="J554" s="180">
        <v>1</v>
      </c>
      <c r="K554" s="180">
        <v>76</v>
      </c>
      <c r="L554" s="181"/>
      <c r="M554" s="179"/>
      <c r="N554" s="203">
        <v>324.62</v>
      </c>
      <c r="O554" s="204">
        <v>1.02</v>
      </c>
      <c r="P554" s="200">
        <v>25164.54</v>
      </c>
      <c r="Q554" s="183"/>
      <c r="R554" s="184"/>
      <c r="GO554" s="176"/>
      <c r="GP554" s="185" t="s">
        <v>340</v>
      </c>
      <c r="GQ554" s="185" t="s">
        <v>38</v>
      </c>
      <c r="GR554" s="185" t="s">
        <v>38</v>
      </c>
      <c r="GS554" s="185" t="s">
        <v>38</v>
      </c>
      <c r="GT554" s="185" t="s">
        <v>38</v>
      </c>
      <c r="GV554" s="268"/>
      <c r="GW554" s="268"/>
      <c r="GX554" s="268"/>
      <c r="GY554" s="185"/>
      <c r="GZ554" s="268"/>
      <c r="HA554" s="185"/>
      <c r="HC554" s="185"/>
      <c r="HE554" s="185"/>
      <c r="HF554" s="185"/>
      <c r="HH554" s="256"/>
      <c r="HI554" s="176"/>
    </row>
    <row r="555" spans="1:218" customFormat="1" ht="15" x14ac:dyDescent="0.25">
      <c r="A555" s="205"/>
      <c r="B555" s="266"/>
      <c r="C555" s="306" t="s">
        <v>558</v>
      </c>
      <c r="D555" s="306"/>
      <c r="E555" s="306"/>
      <c r="F555" s="306"/>
      <c r="G555" s="306"/>
      <c r="H555" s="306"/>
      <c r="I555" s="306"/>
      <c r="J555" s="306"/>
      <c r="K555" s="306"/>
      <c r="L555" s="306"/>
      <c r="M555" s="306"/>
      <c r="N555" s="306"/>
      <c r="O555" s="306"/>
      <c r="P555" s="320"/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/>
      <c r="HC555" s="185"/>
      <c r="HE555" s="185"/>
      <c r="HF555" s="185"/>
      <c r="HH555" s="256"/>
      <c r="HI555" s="176"/>
      <c r="HJ555" s="263" t="s">
        <v>558</v>
      </c>
    </row>
    <row r="556" spans="1:218" customFormat="1" ht="15" x14ac:dyDescent="0.25">
      <c r="A556" s="186"/>
      <c r="B556" s="187" t="s">
        <v>274</v>
      </c>
      <c r="C556" s="305" t="s">
        <v>275</v>
      </c>
      <c r="D556" s="305"/>
      <c r="E556" s="305"/>
      <c r="F556" s="305"/>
      <c r="G556" s="305"/>
      <c r="H556" s="305"/>
      <c r="I556" s="305"/>
      <c r="J556" s="305"/>
      <c r="K556" s="305"/>
      <c r="L556" s="305"/>
      <c r="M556" s="305"/>
      <c r="N556" s="305"/>
      <c r="O556" s="305"/>
      <c r="P556" s="319"/>
      <c r="GO556" s="176"/>
      <c r="GP556" s="185"/>
      <c r="GQ556" s="185"/>
      <c r="GR556" s="185"/>
      <c r="GS556" s="185"/>
      <c r="GT556" s="185"/>
      <c r="GU556" s="263" t="s">
        <v>275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</row>
    <row r="557" spans="1:218" customFormat="1" ht="15" x14ac:dyDescent="0.25">
      <c r="A557" s="202"/>
      <c r="B557" s="264"/>
      <c r="C557" s="314" t="s">
        <v>113</v>
      </c>
      <c r="D557" s="314"/>
      <c r="E557" s="314"/>
      <c r="F557" s="314"/>
      <c r="G557" s="314"/>
      <c r="H557" s="178"/>
      <c r="I557" s="179"/>
      <c r="J557" s="179"/>
      <c r="K557" s="179"/>
      <c r="L557" s="181"/>
      <c r="M557" s="179"/>
      <c r="N557" s="181"/>
      <c r="O557" s="179"/>
      <c r="P557" s="200">
        <v>25164.54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 t="s">
        <v>113</v>
      </c>
      <c r="HC557" s="185"/>
      <c r="HE557" s="185"/>
      <c r="HF557" s="185"/>
      <c r="HH557" s="256"/>
      <c r="HI557" s="176"/>
    </row>
    <row r="558" spans="1:218" customFormat="1" ht="15" x14ac:dyDescent="0.25">
      <c r="A558" s="177" t="s">
        <v>331</v>
      </c>
      <c r="B558" s="265"/>
      <c r="C558" s="315" t="s">
        <v>289</v>
      </c>
      <c r="D558" s="315"/>
      <c r="E558" s="315"/>
      <c r="F558" s="315"/>
      <c r="G558" s="315"/>
      <c r="H558" s="178" t="s">
        <v>87</v>
      </c>
      <c r="I558" s="179">
        <v>36</v>
      </c>
      <c r="J558" s="180">
        <v>1</v>
      </c>
      <c r="K558" s="180">
        <v>36</v>
      </c>
      <c r="L558" s="181"/>
      <c r="M558" s="179"/>
      <c r="N558" s="203">
        <v>103.58</v>
      </c>
      <c r="O558" s="204">
        <v>1.02</v>
      </c>
      <c r="P558" s="200">
        <v>3803.46</v>
      </c>
      <c r="Q558" s="183"/>
      <c r="R558" s="184"/>
      <c r="GO558" s="176"/>
      <c r="GP558" s="185" t="s">
        <v>289</v>
      </c>
      <c r="GQ558" s="185" t="s">
        <v>38</v>
      </c>
      <c r="GR558" s="185" t="s">
        <v>38</v>
      </c>
      <c r="GS558" s="185" t="s">
        <v>38</v>
      </c>
      <c r="GT558" s="185" t="s">
        <v>38</v>
      </c>
      <c r="GV558" s="268"/>
      <c r="GW558" s="268"/>
      <c r="GX558" s="268"/>
      <c r="GY558" s="185"/>
      <c r="GZ558" s="268"/>
      <c r="HA558" s="185"/>
      <c r="HC558" s="185"/>
      <c r="HE558" s="185"/>
      <c r="HF558" s="185"/>
      <c r="HH558" s="256"/>
      <c r="HI558" s="176"/>
    </row>
    <row r="559" spans="1:218" customFormat="1" ht="15" x14ac:dyDescent="0.25">
      <c r="A559" s="205"/>
      <c r="B559" s="266"/>
      <c r="C559" s="306" t="s">
        <v>536</v>
      </c>
      <c r="D559" s="306"/>
      <c r="E559" s="306"/>
      <c r="F559" s="306"/>
      <c r="G559" s="306"/>
      <c r="H559" s="306"/>
      <c r="I559" s="306"/>
      <c r="J559" s="306"/>
      <c r="K559" s="306"/>
      <c r="L559" s="306"/>
      <c r="M559" s="306"/>
      <c r="N559" s="306"/>
      <c r="O559" s="306"/>
      <c r="P559" s="320"/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/>
      <c r="GZ559" s="268"/>
      <c r="HA559" s="185"/>
      <c r="HC559" s="185"/>
      <c r="HE559" s="185"/>
      <c r="HF559" s="185"/>
      <c r="HH559" s="256"/>
      <c r="HI559" s="176"/>
      <c r="HJ559" s="263" t="s">
        <v>536</v>
      </c>
    </row>
    <row r="560" spans="1:218" customFormat="1" ht="15" x14ac:dyDescent="0.25">
      <c r="A560" s="186"/>
      <c r="B560" s="187" t="s">
        <v>274</v>
      </c>
      <c r="C560" s="305" t="s">
        <v>275</v>
      </c>
      <c r="D560" s="305"/>
      <c r="E560" s="305"/>
      <c r="F560" s="305"/>
      <c r="G560" s="305"/>
      <c r="H560" s="305"/>
      <c r="I560" s="305"/>
      <c r="J560" s="305"/>
      <c r="K560" s="305"/>
      <c r="L560" s="305"/>
      <c r="M560" s="305"/>
      <c r="N560" s="305"/>
      <c r="O560" s="305"/>
      <c r="P560" s="319"/>
      <c r="GO560" s="176"/>
      <c r="GP560" s="185"/>
      <c r="GQ560" s="185"/>
      <c r="GR560" s="185"/>
      <c r="GS560" s="185"/>
      <c r="GT560" s="185"/>
      <c r="GU560" s="263" t="s">
        <v>275</v>
      </c>
      <c r="GV560" s="268"/>
      <c r="GW560" s="268"/>
      <c r="GX560" s="268"/>
      <c r="GY560" s="185"/>
      <c r="GZ560" s="268"/>
      <c r="HA560" s="185"/>
      <c r="HC560" s="185"/>
      <c r="HE560" s="185"/>
      <c r="HF560" s="185"/>
      <c r="HH560" s="256"/>
      <c r="HI560" s="176"/>
    </row>
    <row r="561" spans="1:218" customFormat="1" ht="15" x14ac:dyDescent="0.25">
      <c r="A561" s="202"/>
      <c r="B561" s="264"/>
      <c r="C561" s="314" t="s">
        <v>113</v>
      </c>
      <c r="D561" s="314"/>
      <c r="E561" s="314"/>
      <c r="F561" s="314"/>
      <c r="G561" s="314"/>
      <c r="H561" s="178"/>
      <c r="I561" s="179"/>
      <c r="J561" s="179"/>
      <c r="K561" s="179"/>
      <c r="L561" s="181"/>
      <c r="M561" s="179"/>
      <c r="N561" s="181"/>
      <c r="O561" s="179"/>
      <c r="P561" s="200">
        <v>3803.46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/>
      <c r="HA561" s="185" t="s">
        <v>113</v>
      </c>
      <c r="HC561" s="185"/>
      <c r="HE561" s="185"/>
      <c r="HF561" s="185"/>
      <c r="HH561" s="256"/>
      <c r="HI561" s="176"/>
    </row>
    <row r="562" spans="1:218" customFormat="1" ht="15" x14ac:dyDescent="0.25">
      <c r="A562" s="177" t="s">
        <v>333</v>
      </c>
      <c r="B562" s="265"/>
      <c r="C562" s="315" t="s">
        <v>341</v>
      </c>
      <c r="D562" s="315"/>
      <c r="E562" s="315"/>
      <c r="F562" s="315"/>
      <c r="G562" s="315"/>
      <c r="H562" s="178" t="s">
        <v>87</v>
      </c>
      <c r="I562" s="179">
        <v>36</v>
      </c>
      <c r="J562" s="180">
        <v>1</v>
      </c>
      <c r="K562" s="180">
        <v>36</v>
      </c>
      <c r="L562" s="181"/>
      <c r="M562" s="179"/>
      <c r="N562" s="203">
        <v>24.3</v>
      </c>
      <c r="O562" s="204">
        <v>1.02</v>
      </c>
      <c r="P562" s="209">
        <v>892.3</v>
      </c>
      <c r="Q562" s="183"/>
      <c r="R562" s="184"/>
      <c r="GO562" s="176"/>
      <c r="GP562" s="185" t="s">
        <v>341</v>
      </c>
      <c r="GQ562" s="185" t="s">
        <v>38</v>
      </c>
      <c r="GR562" s="185" t="s">
        <v>38</v>
      </c>
      <c r="GS562" s="185" t="s">
        <v>38</v>
      </c>
      <c r="GT562" s="185" t="s">
        <v>38</v>
      </c>
      <c r="GV562" s="268"/>
      <c r="GW562" s="268"/>
      <c r="GX562" s="268"/>
      <c r="GY562" s="185"/>
      <c r="GZ562" s="268"/>
      <c r="HA562" s="185"/>
      <c r="HC562" s="185"/>
      <c r="HE562" s="185"/>
      <c r="HF562" s="185"/>
      <c r="HH562" s="256"/>
      <c r="HI562" s="176"/>
    </row>
    <row r="563" spans="1:218" customFormat="1" ht="15" x14ac:dyDescent="0.25">
      <c r="A563" s="205"/>
      <c r="B563" s="266"/>
      <c r="C563" s="306" t="s">
        <v>537</v>
      </c>
      <c r="D563" s="306"/>
      <c r="E563" s="306"/>
      <c r="F563" s="306"/>
      <c r="G563" s="306"/>
      <c r="H563" s="306"/>
      <c r="I563" s="306"/>
      <c r="J563" s="306"/>
      <c r="K563" s="306"/>
      <c r="L563" s="306"/>
      <c r="M563" s="306"/>
      <c r="N563" s="306"/>
      <c r="O563" s="306"/>
      <c r="P563" s="320"/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/>
      <c r="HC563" s="185"/>
      <c r="HE563" s="185"/>
      <c r="HF563" s="185"/>
      <c r="HH563" s="256"/>
      <c r="HI563" s="176"/>
      <c r="HJ563" s="263" t="s">
        <v>537</v>
      </c>
    </row>
    <row r="564" spans="1:218" customFormat="1" ht="15" x14ac:dyDescent="0.25">
      <c r="A564" s="186"/>
      <c r="B564" s="187" t="s">
        <v>274</v>
      </c>
      <c r="C564" s="305" t="s">
        <v>275</v>
      </c>
      <c r="D564" s="305"/>
      <c r="E564" s="305"/>
      <c r="F564" s="305"/>
      <c r="G564" s="305"/>
      <c r="H564" s="305"/>
      <c r="I564" s="305"/>
      <c r="J564" s="305"/>
      <c r="K564" s="305"/>
      <c r="L564" s="305"/>
      <c r="M564" s="305"/>
      <c r="N564" s="305"/>
      <c r="O564" s="305"/>
      <c r="P564" s="319"/>
      <c r="GO564" s="176"/>
      <c r="GP564" s="185"/>
      <c r="GQ564" s="185"/>
      <c r="GR564" s="185"/>
      <c r="GS564" s="185"/>
      <c r="GT564" s="185"/>
      <c r="GU564" s="263" t="s">
        <v>275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</row>
    <row r="565" spans="1:218" customFormat="1" ht="15" x14ac:dyDescent="0.25">
      <c r="A565" s="202"/>
      <c r="B565" s="264"/>
      <c r="C565" s="314" t="s">
        <v>113</v>
      </c>
      <c r="D565" s="314"/>
      <c r="E565" s="314"/>
      <c r="F565" s="314"/>
      <c r="G565" s="314"/>
      <c r="H565" s="178"/>
      <c r="I565" s="179"/>
      <c r="J565" s="179"/>
      <c r="K565" s="179"/>
      <c r="L565" s="181"/>
      <c r="M565" s="179"/>
      <c r="N565" s="181"/>
      <c r="O565" s="179"/>
      <c r="P565" s="209">
        <v>892.3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 t="s">
        <v>113</v>
      </c>
      <c r="HC565" s="185"/>
      <c r="HE565" s="185"/>
      <c r="HF565" s="185"/>
      <c r="HH565" s="256"/>
      <c r="HI565" s="176"/>
    </row>
    <row r="566" spans="1:218" customFormat="1" ht="15" x14ac:dyDescent="0.25">
      <c r="A566" s="177" t="s">
        <v>335</v>
      </c>
      <c r="B566" s="265"/>
      <c r="C566" s="315" t="s">
        <v>305</v>
      </c>
      <c r="D566" s="315"/>
      <c r="E566" s="315"/>
      <c r="F566" s="315"/>
      <c r="G566" s="315"/>
      <c r="H566" s="178" t="s">
        <v>87</v>
      </c>
      <c r="I566" s="179">
        <v>36</v>
      </c>
      <c r="J566" s="180">
        <v>1</v>
      </c>
      <c r="K566" s="180">
        <v>36</v>
      </c>
      <c r="L566" s="181"/>
      <c r="M566" s="179"/>
      <c r="N566" s="203">
        <v>12.22</v>
      </c>
      <c r="O566" s="204">
        <v>1.02</v>
      </c>
      <c r="P566" s="209">
        <v>448.72</v>
      </c>
      <c r="Q566" s="183"/>
      <c r="R566" s="184"/>
      <c r="GO566" s="176"/>
      <c r="GP566" s="185" t="s">
        <v>305</v>
      </c>
      <c r="GQ566" s="185" t="s">
        <v>38</v>
      </c>
      <c r="GR566" s="185" t="s">
        <v>38</v>
      </c>
      <c r="GS566" s="185" t="s">
        <v>38</v>
      </c>
      <c r="GT566" s="185" t="s">
        <v>38</v>
      </c>
      <c r="GV566" s="268"/>
      <c r="GW566" s="268"/>
      <c r="GX566" s="268"/>
      <c r="GY566" s="185"/>
      <c r="GZ566" s="268"/>
      <c r="HA566" s="185"/>
      <c r="HC566" s="185"/>
      <c r="HE566" s="185"/>
      <c r="HF566" s="185"/>
      <c r="HH566" s="256"/>
      <c r="HI566" s="176"/>
    </row>
    <row r="567" spans="1:218" customFormat="1" ht="15" x14ac:dyDescent="0.25">
      <c r="A567" s="186"/>
      <c r="B567" s="187" t="s">
        <v>274</v>
      </c>
      <c r="C567" s="305" t="s">
        <v>275</v>
      </c>
      <c r="D567" s="305"/>
      <c r="E567" s="305"/>
      <c r="F567" s="305"/>
      <c r="G567" s="305"/>
      <c r="H567" s="305"/>
      <c r="I567" s="305"/>
      <c r="J567" s="305"/>
      <c r="K567" s="305"/>
      <c r="L567" s="305"/>
      <c r="M567" s="305"/>
      <c r="N567" s="305"/>
      <c r="O567" s="305"/>
      <c r="P567" s="319"/>
      <c r="GO567" s="176"/>
      <c r="GP567" s="185"/>
      <c r="GQ567" s="185"/>
      <c r="GR567" s="185"/>
      <c r="GS567" s="185"/>
      <c r="GT567" s="185"/>
      <c r="GU567" s="263" t="s">
        <v>275</v>
      </c>
      <c r="GV567" s="268"/>
      <c r="GW567" s="268"/>
      <c r="GX567" s="268"/>
      <c r="GY567" s="185"/>
      <c r="GZ567" s="268"/>
      <c r="HA567" s="185"/>
      <c r="HC567" s="185"/>
      <c r="HE567" s="185"/>
      <c r="HF567" s="185"/>
      <c r="HH567" s="256"/>
      <c r="HI567" s="176"/>
    </row>
    <row r="568" spans="1:218" customFormat="1" ht="15" x14ac:dyDescent="0.25">
      <c r="A568" s="202"/>
      <c r="B568" s="264"/>
      <c r="C568" s="314" t="s">
        <v>113</v>
      </c>
      <c r="D568" s="314"/>
      <c r="E568" s="314"/>
      <c r="F568" s="314"/>
      <c r="G568" s="314"/>
      <c r="H568" s="178"/>
      <c r="I568" s="179"/>
      <c r="J568" s="179"/>
      <c r="K568" s="179"/>
      <c r="L568" s="181"/>
      <c r="M568" s="179"/>
      <c r="N568" s="181"/>
      <c r="O568" s="179"/>
      <c r="P568" s="209">
        <v>448.72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/>
      <c r="HA568" s="185" t="s">
        <v>113</v>
      </c>
      <c r="HC568" s="185"/>
      <c r="HE568" s="185"/>
      <c r="HF568" s="185"/>
      <c r="HH568" s="256"/>
      <c r="HI568" s="176"/>
    </row>
    <row r="569" spans="1:218" customFormat="1" ht="0" hidden="1" customHeight="1" x14ac:dyDescent="0.25">
      <c r="A569" s="211"/>
      <c r="B569" s="185"/>
      <c r="C569" s="185"/>
      <c r="D569" s="185"/>
      <c r="E569" s="185"/>
      <c r="F569" s="212"/>
      <c r="G569" s="212"/>
      <c r="H569" s="212"/>
      <c r="I569" s="212"/>
      <c r="J569" s="213"/>
      <c r="K569" s="212"/>
      <c r="L569" s="212"/>
      <c r="M569" s="212"/>
      <c r="N569" s="213"/>
      <c r="O569" s="130"/>
      <c r="P569" s="213"/>
      <c r="Q569" s="214"/>
      <c r="R569" s="215"/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/>
      <c r="HA569" s="185"/>
      <c r="HC569" s="185"/>
      <c r="HE569" s="185"/>
      <c r="HF569" s="185"/>
      <c r="HH569" s="256"/>
      <c r="HI569" s="176"/>
    </row>
    <row r="570" spans="1:218" customFormat="1" ht="15" x14ac:dyDescent="0.25">
      <c r="A570" s="198"/>
      <c r="B570" s="216"/>
      <c r="C570" s="307" t="s">
        <v>527</v>
      </c>
      <c r="D570" s="307"/>
      <c r="E570" s="307"/>
      <c r="F570" s="307"/>
      <c r="G570" s="307"/>
      <c r="H570" s="307"/>
      <c r="I570" s="307"/>
      <c r="J570" s="307"/>
      <c r="K570" s="307"/>
      <c r="L570" s="307"/>
      <c r="M570" s="307"/>
      <c r="N570" s="307"/>
      <c r="O570" s="307"/>
      <c r="P570" s="217"/>
      <c r="Q570" s="218"/>
      <c r="R570" s="219"/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/>
      <c r="HA570" s="185"/>
      <c r="HC570" s="185" t="s">
        <v>527</v>
      </c>
      <c r="HE570" s="185"/>
      <c r="HF570" s="185"/>
      <c r="HH570" s="256"/>
      <c r="HI570" s="176"/>
    </row>
    <row r="571" spans="1:218" customFormat="1" ht="15" x14ac:dyDescent="0.25">
      <c r="A571" s="198"/>
      <c r="B571" s="187"/>
      <c r="C571" s="306" t="s">
        <v>143</v>
      </c>
      <c r="D571" s="306"/>
      <c r="E571" s="306"/>
      <c r="F571" s="306"/>
      <c r="G571" s="306"/>
      <c r="H571" s="306"/>
      <c r="I571" s="306"/>
      <c r="J571" s="306"/>
      <c r="K571" s="306"/>
      <c r="L571" s="306"/>
      <c r="M571" s="306"/>
      <c r="N571" s="306"/>
      <c r="O571" s="306"/>
      <c r="P571" s="220">
        <v>621691.37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/>
      <c r="HC571" s="185"/>
      <c r="HD571" s="263" t="s">
        <v>143</v>
      </c>
      <c r="HE571" s="185"/>
      <c r="HF571" s="185"/>
      <c r="HH571" s="256"/>
      <c r="HI571" s="176"/>
    </row>
    <row r="572" spans="1:218" customFormat="1" ht="15" x14ac:dyDescent="0.25">
      <c r="A572" s="198"/>
      <c r="B572" s="187"/>
      <c r="C572" s="306" t="s">
        <v>144</v>
      </c>
      <c r="D572" s="306"/>
      <c r="E572" s="306"/>
      <c r="F572" s="306"/>
      <c r="G572" s="306"/>
      <c r="H572" s="306"/>
      <c r="I572" s="306"/>
      <c r="J572" s="306"/>
      <c r="K572" s="306"/>
      <c r="L572" s="306"/>
      <c r="M572" s="306"/>
      <c r="N572" s="306"/>
      <c r="O572" s="306"/>
      <c r="P572" s="221"/>
      <c r="GO572" s="176"/>
      <c r="GP572" s="185"/>
      <c r="GQ572" s="185"/>
      <c r="GR572" s="185"/>
      <c r="GS572" s="185"/>
      <c r="GT572" s="185"/>
      <c r="GV572" s="268"/>
      <c r="GW572" s="268"/>
      <c r="GX572" s="268"/>
      <c r="GY572" s="185"/>
      <c r="GZ572" s="268"/>
      <c r="HA572" s="185"/>
      <c r="HC572" s="185"/>
      <c r="HD572" s="263" t="s">
        <v>144</v>
      </c>
      <c r="HE572" s="185"/>
      <c r="HF572" s="185"/>
      <c r="HH572" s="256"/>
      <c r="HI572" s="176"/>
    </row>
    <row r="573" spans="1:218" customFormat="1" ht="15" x14ac:dyDescent="0.25">
      <c r="A573" s="198"/>
      <c r="B573" s="187"/>
      <c r="C573" s="306" t="s">
        <v>148</v>
      </c>
      <c r="D573" s="306"/>
      <c r="E573" s="306"/>
      <c r="F573" s="306"/>
      <c r="G573" s="306"/>
      <c r="H573" s="306"/>
      <c r="I573" s="306"/>
      <c r="J573" s="306"/>
      <c r="K573" s="306"/>
      <c r="L573" s="306"/>
      <c r="M573" s="306"/>
      <c r="N573" s="306"/>
      <c r="O573" s="306"/>
      <c r="P573" s="220">
        <v>621691.37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D573" s="263" t="s">
        <v>148</v>
      </c>
      <c r="HE573" s="185"/>
      <c r="HF573" s="185"/>
      <c r="HH573" s="256"/>
      <c r="HI573" s="176"/>
    </row>
    <row r="574" spans="1:218" customFormat="1" ht="15" x14ac:dyDescent="0.25">
      <c r="A574" s="198"/>
      <c r="B574" s="187"/>
      <c r="C574" s="306" t="s">
        <v>149</v>
      </c>
      <c r="D574" s="306"/>
      <c r="E574" s="306"/>
      <c r="F574" s="306"/>
      <c r="G574" s="306"/>
      <c r="H574" s="306"/>
      <c r="I574" s="306"/>
      <c r="J574" s="306"/>
      <c r="K574" s="306"/>
      <c r="L574" s="306"/>
      <c r="M574" s="306"/>
      <c r="N574" s="306"/>
      <c r="O574" s="306"/>
      <c r="P574" s="220">
        <v>621691.37</v>
      </c>
      <c r="GO574" s="176"/>
      <c r="GP574" s="185"/>
      <c r="GQ574" s="185"/>
      <c r="GR574" s="185"/>
      <c r="GS574" s="185"/>
      <c r="GT574" s="185"/>
      <c r="GV574" s="268"/>
      <c r="GW574" s="268"/>
      <c r="GX574" s="268"/>
      <c r="GY574" s="185"/>
      <c r="GZ574" s="268"/>
      <c r="HA574" s="185"/>
      <c r="HC574" s="185"/>
      <c r="HD574" s="263" t="s">
        <v>149</v>
      </c>
      <c r="HE574" s="185"/>
      <c r="HF574" s="185"/>
      <c r="HH574" s="256"/>
      <c r="HI574" s="176"/>
    </row>
    <row r="575" spans="1:218" customFormat="1" ht="15" x14ac:dyDescent="0.25">
      <c r="A575" s="198"/>
      <c r="B575" s="187"/>
      <c r="C575" s="306" t="s">
        <v>144</v>
      </c>
      <c r="D575" s="306"/>
      <c r="E575" s="306"/>
      <c r="F575" s="306"/>
      <c r="G575" s="306"/>
      <c r="H575" s="306"/>
      <c r="I575" s="306"/>
      <c r="J575" s="306"/>
      <c r="K575" s="306"/>
      <c r="L575" s="306"/>
      <c r="M575" s="306"/>
      <c r="N575" s="306"/>
      <c r="O575" s="306"/>
      <c r="P575" s="221"/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/>
      <c r="GZ575" s="268"/>
      <c r="HA575" s="185"/>
      <c r="HC575" s="185"/>
      <c r="HD575" s="263" t="s">
        <v>144</v>
      </c>
      <c r="HE575" s="185"/>
      <c r="HF575" s="185"/>
      <c r="HH575" s="256"/>
      <c r="HI575" s="176"/>
    </row>
    <row r="576" spans="1:218" customFormat="1" ht="15" x14ac:dyDescent="0.25">
      <c r="A576" s="198"/>
      <c r="B576" s="187"/>
      <c r="C576" s="306" t="s">
        <v>153</v>
      </c>
      <c r="D576" s="306"/>
      <c r="E576" s="306"/>
      <c r="F576" s="306"/>
      <c r="G576" s="306"/>
      <c r="H576" s="306"/>
      <c r="I576" s="306"/>
      <c r="J576" s="306"/>
      <c r="K576" s="306"/>
      <c r="L576" s="306"/>
      <c r="M576" s="306"/>
      <c r="N576" s="306"/>
      <c r="O576" s="306"/>
      <c r="P576" s="220">
        <v>621691.37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/>
      <c r="HA576" s="185"/>
      <c r="HC576" s="185"/>
      <c r="HD576" s="263" t="s">
        <v>153</v>
      </c>
      <c r="HE576" s="185"/>
      <c r="HF576" s="185"/>
      <c r="HH576" s="256"/>
      <c r="HI576" s="176"/>
    </row>
    <row r="577" spans="1:219" customFormat="1" ht="15" x14ac:dyDescent="0.25">
      <c r="A577" s="198"/>
      <c r="B577" s="216"/>
      <c r="C577" s="307" t="s">
        <v>528</v>
      </c>
      <c r="D577" s="307"/>
      <c r="E577" s="307"/>
      <c r="F577" s="307"/>
      <c r="G577" s="307"/>
      <c r="H577" s="307"/>
      <c r="I577" s="307"/>
      <c r="J577" s="307"/>
      <c r="K577" s="307"/>
      <c r="L577" s="307"/>
      <c r="M577" s="307"/>
      <c r="N577" s="307"/>
      <c r="O577" s="307"/>
      <c r="P577" s="222">
        <v>621691.37</v>
      </c>
      <c r="Q577" s="223"/>
      <c r="R577" s="215"/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/>
      <c r="HA577" s="185"/>
      <c r="HC577" s="185"/>
      <c r="HE577" s="185" t="s">
        <v>528</v>
      </c>
      <c r="HF577" s="185"/>
      <c r="HH577" s="256"/>
      <c r="HI577" s="176"/>
    </row>
    <row r="578" spans="1:219" customFormat="1" ht="15" x14ac:dyDescent="0.25">
      <c r="A578" s="316" t="s">
        <v>529</v>
      </c>
      <c r="B578" s="317"/>
      <c r="C578" s="317"/>
      <c r="D578" s="317"/>
      <c r="E578" s="317"/>
      <c r="F578" s="317"/>
      <c r="G578" s="317"/>
      <c r="H578" s="317"/>
      <c r="I578" s="317"/>
      <c r="J578" s="317"/>
      <c r="K578" s="317"/>
      <c r="L578" s="317"/>
      <c r="M578" s="317"/>
      <c r="N578" s="317"/>
      <c r="O578" s="317"/>
      <c r="P578" s="318"/>
      <c r="GO578" s="176" t="s">
        <v>529</v>
      </c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/>
      <c r="HA578" s="185"/>
      <c r="HC578" s="185"/>
      <c r="HE578" s="185"/>
      <c r="HF578" s="185"/>
      <c r="HH578" s="256"/>
      <c r="HI578" s="176"/>
    </row>
    <row r="579" spans="1:219" customFormat="1" ht="56.25" x14ac:dyDescent="0.25">
      <c r="A579" s="177" t="s">
        <v>336</v>
      </c>
      <c r="B579" s="265" t="s">
        <v>342</v>
      </c>
      <c r="C579" s="315" t="s">
        <v>128</v>
      </c>
      <c r="D579" s="315"/>
      <c r="E579" s="315"/>
      <c r="F579" s="315"/>
      <c r="G579" s="315"/>
      <c r="H579" s="178" t="s">
        <v>100</v>
      </c>
      <c r="I579" s="179">
        <v>4</v>
      </c>
      <c r="J579" s="180">
        <v>1</v>
      </c>
      <c r="K579" s="180">
        <v>4</v>
      </c>
      <c r="L579" s="181"/>
      <c r="M579" s="179"/>
      <c r="N579" s="181"/>
      <c r="O579" s="179"/>
      <c r="P579" s="200">
        <v>13381.44</v>
      </c>
      <c r="Q579" s="183"/>
      <c r="R579" s="184"/>
      <c r="GO579" s="176"/>
      <c r="GP579" s="185" t="s">
        <v>128</v>
      </c>
      <c r="GQ579" s="185" t="s">
        <v>38</v>
      </c>
      <c r="GR579" s="185" t="s">
        <v>38</v>
      </c>
      <c r="GS579" s="185" t="s">
        <v>38</v>
      </c>
      <c r="GT579" s="185" t="s">
        <v>38</v>
      </c>
      <c r="GV579" s="268"/>
      <c r="GW579" s="268"/>
      <c r="GX579" s="268"/>
      <c r="GY579" s="185"/>
      <c r="GZ579" s="268"/>
      <c r="HA579" s="185"/>
      <c r="HC579" s="185"/>
      <c r="HE579" s="185"/>
      <c r="HF579" s="185"/>
      <c r="HH579" s="256"/>
      <c r="HI579" s="176"/>
    </row>
    <row r="580" spans="1:219" customFormat="1" ht="22.5" x14ac:dyDescent="0.25">
      <c r="A580" s="201" t="s">
        <v>336</v>
      </c>
      <c r="B580" s="189" t="s">
        <v>343</v>
      </c>
      <c r="C580" s="313" t="s">
        <v>344</v>
      </c>
      <c r="D580" s="313"/>
      <c r="E580" s="313"/>
      <c r="F580" s="313"/>
      <c r="G580" s="313"/>
      <c r="H580" s="190" t="s">
        <v>100</v>
      </c>
      <c r="I580" s="192">
        <v>4</v>
      </c>
      <c r="J580" s="191"/>
      <c r="K580" s="192">
        <v>4</v>
      </c>
      <c r="L580" s="197">
        <v>2088.77</v>
      </c>
      <c r="M580" s="196">
        <v>1.4</v>
      </c>
      <c r="N580" s="197">
        <v>2924.28</v>
      </c>
      <c r="O580" s="191"/>
      <c r="P580" s="194">
        <v>11697.12</v>
      </c>
      <c r="GO580" s="176"/>
      <c r="GP580" s="185"/>
      <c r="GQ580" s="185"/>
      <c r="GR580" s="185"/>
      <c r="GS580" s="185"/>
      <c r="GT580" s="185"/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 t="s">
        <v>344</v>
      </c>
    </row>
    <row r="581" spans="1:219" customFormat="1" ht="15" x14ac:dyDescent="0.25">
      <c r="A581" s="201" t="s">
        <v>531</v>
      </c>
      <c r="B581" s="189" t="s">
        <v>129</v>
      </c>
      <c r="C581" s="313" t="s">
        <v>130</v>
      </c>
      <c r="D581" s="313"/>
      <c r="E581" s="313"/>
      <c r="F581" s="313"/>
      <c r="G581" s="313"/>
      <c r="H581" s="190" t="s">
        <v>92</v>
      </c>
      <c r="I581" s="192">
        <v>1</v>
      </c>
      <c r="J581" s="191"/>
      <c r="K581" s="192">
        <v>4</v>
      </c>
      <c r="L581" s="193"/>
      <c r="M581" s="191"/>
      <c r="N581" s="225">
        <v>421.08</v>
      </c>
      <c r="O581" s="191"/>
      <c r="P581" s="194">
        <v>1684.32</v>
      </c>
      <c r="GO581" s="176"/>
      <c r="GP581" s="185"/>
      <c r="GQ581" s="185"/>
      <c r="GR581" s="185"/>
      <c r="GS581" s="185"/>
      <c r="GT581" s="185"/>
      <c r="GV581" s="268"/>
      <c r="GW581" s="268"/>
      <c r="GX581" s="268" t="s">
        <v>130</v>
      </c>
      <c r="GY581" s="185"/>
      <c r="GZ581" s="268"/>
      <c r="HA581" s="185"/>
      <c r="HC581" s="185"/>
      <c r="HE581" s="185"/>
      <c r="HF581" s="185"/>
      <c r="HH581" s="256"/>
      <c r="HI581" s="176"/>
      <c r="HK581" s="268"/>
    </row>
    <row r="582" spans="1:219" customFormat="1" ht="15" x14ac:dyDescent="0.25">
      <c r="A582" s="198"/>
      <c r="B582" s="187"/>
      <c r="C582" s="314" t="s">
        <v>106</v>
      </c>
      <c r="D582" s="314"/>
      <c r="E582" s="314"/>
      <c r="F582" s="314"/>
      <c r="G582" s="314"/>
      <c r="H582" s="178"/>
      <c r="I582" s="179"/>
      <c r="J582" s="179"/>
      <c r="K582" s="179"/>
      <c r="L582" s="181"/>
      <c r="M582" s="179"/>
      <c r="N582" s="199"/>
      <c r="O582" s="179"/>
      <c r="P582" s="200">
        <v>13381.44</v>
      </c>
      <c r="GO582" s="176"/>
      <c r="GP582" s="185"/>
      <c r="GQ582" s="185"/>
      <c r="GR582" s="185"/>
      <c r="GS582" s="185"/>
      <c r="GT582" s="185"/>
      <c r="GV582" s="268"/>
      <c r="GW582" s="268"/>
      <c r="GX582" s="268"/>
      <c r="GY582" s="185" t="s">
        <v>106</v>
      </c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15" x14ac:dyDescent="0.25">
      <c r="A583" s="201"/>
      <c r="B583" s="189"/>
      <c r="C583" s="313" t="s">
        <v>107</v>
      </c>
      <c r="D583" s="313"/>
      <c r="E583" s="313"/>
      <c r="F583" s="313"/>
      <c r="G583" s="313"/>
      <c r="H583" s="190"/>
      <c r="I583" s="191"/>
      <c r="J583" s="191"/>
      <c r="K583" s="191"/>
      <c r="L583" s="193"/>
      <c r="M583" s="191"/>
      <c r="N583" s="193"/>
      <c r="O583" s="191"/>
      <c r="P583" s="194">
        <v>1684.32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 t="s">
        <v>107</v>
      </c>
      <c r="HA583" s="185"/>
      <c r="HC583" s="185"/>
      <c r="HE583" s="185"/>
      <c r="HF583" s="185"/>
      <c r="HH583" s="256"/>
      <c r="HI583" s="176"/>
      <c r="HK583" s="268"/>
    </row>
    <row r="584" spans="1:219" customFormat="1" ht="15" x14ac:dyDescent="0.25">
      <c r="A584" s="201"/>
      <c r="B584" s="189" t="s">
        <v>108</v>
      </c>
      <c r="C584" s="313" t="s">
        <v>109</v>
      </c>
      <c r="D584" s="313"/>
      <c r="E584" s="313"/>
      <c r="F584" s="313"/>
      <c r="G584" s="313"/>
      <c r="H584" s="190" t="s">
        <v>110</v>
      </c>
      <c r="I584" s="192">
        <v>103</v>
      </c>
      <c r="J584" s="191"/>
      <c r="K584" s="192">
        <v>103</v>
      </c>
      <c r="L584" s="193"/>
      <c r="M584" s="191"/>
      <c r="N584" s="193"/>
      <c r="O584" s="191"/>
      <c r="P584" s="194">
        <v>1734.85</v>
      </c>
      <c r="GO584" s="176"/>
      <c r="GP584" s="185"/>
      <c r="GQ584" s="185"/>
      <c r="GR584" s="185"/>
      <c r="GS584" s="185"/>
      <c r="GT584" s="185"/>
      <c r="GV584" s="268"/>
      <c r="GW584" s="268"/>
      <c r="GX584" s="268"/>
      <c r="GY584" s="185"/>
      <c r="GZ584" s="268" t="s">
        <v>109</v>
      </c>
      <c r="HA584" s="185"/>
      <c r="HC584" s="185"/>
      <c r="HE584" s="185"/>
      <c r="HF584" s="185"/>
      <c r="HH584" s="256"/>
      <c r="HI584" s="176"/>
      <c r="HK584" s="268"/>
    </row>
    <row r="585" spans="1:219" customFormat="1" ht="22.5" x14ac:dyDescent="0.25">
      <c r="A585" s="201"/>
      <c r="B585" s="189" t="s">
        <v>111</v>
      </c>
      <c r="C585" s="313" t="s">
        <v>112</v>
      </c>
      <c r="D585" s="313"/>
      <c r="E585" s="313"/>
      <c r="F585" s="313"/>
      <c r="G585" s="313"/>
      <c r="H585" s="190" t="s">
        <v>110</v>
      </c>
      <c r="I585" s="192">
        <v>60</v>
      </c>
      <c r="J585" s="208">
        <v>0.85</v>
      </c>
      <c r="K585" s="192">
        <v>51</v>
      </c>
      <c r="L585" s="193"/>
      <c r="M585" s="191"/>
      <c r="N585" s="193"/>
      <c r="O585" s="191"/>
      <c r="P585" s="207">
        <v>859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/>
      <c r="GZ585" s="268" t="s">
        <v>112</v>
      </c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2"/>
      <c r="B586" s="264"/>
      <c r="C586" s="314" t="s">
        <v>113</v>
      </c>
      <c r="D586" s="314"/>
      <c r="E586" s="314"/>
      <c r="F586" s="314"/>
      <c r="G586" s="314"/>
      <c r="H586" s="178"/>
      <c r="I586" s="179"/>
      <c r="J586" s="179"/>
      <c r="K586" s="179"/>
      <c r="L586" s="181"/>
      <c r="M586" s="179"/>
      <c r="N586" s="181"/>
      <c r="O586" s="179"/>
      <c r="P586" s="200">
        <v>15975.29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/>
      <c r="HA586" s="185" t="s">
        <v>113</v>
      </c>
      <c r="HC586" s="185"/>
      <c r="HE586" s="185"/>
      <c r="HF586" s="185"/>
      <c r="HH586" s="256"/>
      <c r="HI586" s="176"/>
      <c r="HK586" s="268"/>
    </row>
    <row r="587" spans="1:219" customFormat="1" ht="56.25" x14ac:dyDescent="0.25">
      <c r="A587" s="177" t="s">
        <v>337</v>
      </c>
      <c r="B587" s="265" t="s">
        <v>345</v>
      </c>
      <c r="C587" s="315" t="s">
        <v>346</v>
      </c>
      <c r="D587" s="315"/>
      <c r="E587" s="315"/>
      <c r="F587" s="315"/>
      <c r="G587" s="315"/>
      <c r="H587" s="178" t="s">
        <v>100</v>
      </c>
      <c r="I587" s="179">
        <v>4</v>
      </c>
      <c r="J587" s="180">
        <v>1</v>
      </c>
      <c r="K587" s="180">
        <v>4</v>
      </c>
      <c r="L587" s="181"/>
      <c r="M587" s="179"/>
      <c r="N587" s="181"/>
      <c r="O587" s="179"/>
      <c r="P587" s="200">
        <v>7588.88</v>
      </c>
      <c r="Q587" s="183"/>
      <c r="R587" s="184"/>
      <c r="GO587" s="176"/>
      <c r="GP587" s="185" t="s">
        <v>346</v>
      </c>
      <c r="GQ587" s="185" t="s">
        <v>38</v>
      </c>
      <c r="GR587" s="185" t="s">
        <v>38</v>
      </c>
      <c r="GS587" s="185" t="s">
        <v>38</v>
      </c>
      <c r="GT587" s="185" t="s">
        <v>38</v>
      </c>
      <c r="GV587" s="268"/>
      <c r="GW587" s="268"/>
      <c r="GX587" s="268"/>
      <c r="GY587" s="185"/>
      <c r="GZ587" s="268"/>
      <c r="HA587" s="185"/>
      <c r="HC587" s="185"/>
      <c r="HE587" s="185"/>
      <c r="HF587" s="185"/>
      <c r="HH587" s="256"/>
      <c r="HI587" s="176"/>
      <c r="HK587" s="268"/>
    </row>
    <row r="588" spans="1:219" customFormat="1" ht="15" x14ac:dyDescent="0.25">
      <c r="A588" s="201" t="s">
        <v>337</v>
      </c>
      <c r="B588" s="189" t="s">
        <v>347</v>
      </c>
      <c r="C588" s="313" t="s">
        <v>348</v>
      </c>
      <c r="D588" s="313"/>
      <c r="E588" s="313"/>
      <c r="F588" s="313"/>
      <c r="G588" s="313"/>
      <c r="H588" s="190" t="s">
        <v>100</v>
      </c>
      <c r="I588" s="192">
        <v>4</v>
      </c>
      <c r="J588" s="191"/>
      <c r="K588" s="192">
        <v>4</v>
      </c>
      <c r="L588" s="225">
        <v>912.37</v>
      </c>
      <c r="M588" s="208">
        <v>1.54</v>
      </c>
      <c r="N588" s="197">
        <v>1405.05</v>
      </c>
      <c r="O588" s="191"/>
      <c r="P588" s="194">
        <v>5620.2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/>
      <c r="HA588" s="185"/>
      <c r="HC588" s="185"/>
      <c r="HE588" s="185"/>
      <c r="HF588" s="185"/>
      <c r="HH588" s="256"/>
      <c r="HI588" s="176"/>
      <c r="HK588" s="268" t="s">
        <v>348</v>
      </c>
    </row>
    <row r="589" spans="1:219" customFormat="1" ht="15" x14ac:dyDescent="0.25">
      <c r="A589" s="201" t="s">
        <v>487</v>
      </c>
      <c r="B589" s="189" t="s">
        <v>168</v>
      </c>
      <c r="C589" s="313" t="s">
        <v>169</v>
      </c>
      <c r="D589" s="313"/>
      <c r="E589" s="313"/>
      <c r="F589" s="313"/>
      <c r="G589" s="313"/>
      <c r="H589" s="190" t="s">
        <v>92</v>
      </c>
      <c r="I589" s="192">
        <v>1</v>
      </c>
      <c r="J589" s="191"/>
      <c r="K589" s="192">
        <v>4</v>
      </c>
      <c r="L589" s="193"/>
      <c r="M589" s="191"/>
      <c r="N589" s="225">
        <v>492.17</v>
      </c>
      <c r="O589" s="191"/>
      <c r="P589" s="194">
        <v>1968.68</v>
      </c>
      <c r="GO589" s="176"/>
      <c r="GP589" s="185"/>
      <c r="GQ589" s="185"/>
      <c r="GR589" s="185"/>
      <c r="GS589" s="185"/>
      <c r="GT589" s="185"/>
      <c r="GV589" s="268"/>
      <c r="GW589" s="268"/>
      <c r="GX589" s="268" t="s">
        <v>169</v>
      </c>
      <c r="GY589" s="185"/>
      <c r="GZ589" s="268"/>
      <c r="HA589" s="185"/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198"/>
      <c r="B590" s="187"/>
      <c r="C590" s="314" t="s">
        <v>106</v>
      </c>
      <c r="D590" s="314"/>
      <c r="E590" s="314"/>
      <c r="F590" s="314"/>
      <c r="G590" s="314"/>
      <c r="H590" s="178"/>
      <c r="I590" s="179"/>
      <c r="J590" s="179"/>
      <c r="K590" s="179"/>
      <c r="L590" s="181"/>
      <c r="M590" s="179"/>
      <c r="N590" s="199"/>
      <c r="O590" s="179"/>
      <c r="P590" s="200">
        <v>7588.88</v>
      </c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 t="s">
        <v>106</v>
      </c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201"/>
      <c r="B591" s="189"/>
      <c r="C591" s="313" t="s">
        <v>107</v>
      </c>
      <c r="D591" s="313"/>
      <c r="E591" s="313"/>
      <c r="F591" s="313"/>
      <c r="G591" s="313"/>
      <c r="H591" s="190"/>
      <c r="I591" s="191"/>
      <c r="J591" s="191"/>
      <c r="K591" s="191"/>
      <c r="L591" s="193"/>
      <c r="M591" s="191"/>
      <c r="N591" s="193"/>
      <c r="O591" s="191"/>
      <c r="P591" s="194">
        <v>1968.68</v>
      </c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 t="s">
        <v>107</v>
      </c>
      <c r="HA591" s="185"/>
      <c r="HC591" s="185"/>
      <c r="HE591" s="185"/>
      <c r="HF591" s="185"/>
      <c r="HH591" s="256"/>
      <c r="HI591" s="176"/>
      <c r="HK591" s="268"/>
    </row>
    <row r="592" spans="1:219" customFormat="1" ht="15" x14ac:dyDescent="0.25">
      <c r="A592" s="201"/>
      <c r="B592" s="189" t="s">
        <v>108</v>
      </c>
      <c r="C592" s="313" t="s">
        <v>109</v>
      </c>
      <c r="D592" s="313"/>
      <c r="E592" s="313"/>
      <c r="F592" s="313"/>
      <c r="G592" s="313"/>
      <c r="H592" s="190" t="s">
        <v>110</v>
      </c>
      <c r="I592" s="192">
        <v>103</v>
      </c>
      <c r="J592" s="191"/>
      <c r="K592" s="192">
        <v>103</v>
      </c>
      <c r="L592" s="193"/>
      <c r="M592" s="191"/>
      <c r="N592" s="193"/>
      <c r="O592" s="191"/>
      <c r="P592" s="194">
        <v>2027.74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 t="s">
        <v>109</v>
      </c>
      <c r="HA592" s="185"/>
      <c r="HC592" s="185"/>
      <c r="HE592" s="185"/>
      <c r="HF592" s="185"/>
      <c r="HH592" s="256"/>
      <c r="HI592" s="176"/>
      <c r="HK592" s="268"/>
    </row>
    <row r="593" spans="1:219" customFormat="1" ht="22.5" x14ac:dyDescent="0.25">
      <c r="A593" s="201"/>
      <c r="B593" s="189" t="s">
        <v>111</v>
      </c>
      <c r="C593" s="313" t="s">
        <v>112</v>
      </c>
      <c r="D593" s="313"/>
      <c r="E593" s="313"/>
      <c r="F593" s="313"/>
      <c r="G593" s="313"/>
      <c r="H593" s="190" t="s">
        <v>110</v>
      </c>
      <c r="I593" s="192">
        <v>60</v>
      </c>
      <c r="J593" s="208">
        <v>0.85</v>
      </c>
      <c r="K593" s="192">
        <v>51</v>
      </c>
      <c r="L593" s="193"/>
      <c r="M593" s="191"/>
      <c r="N593" s="193"/>
      <c r="O593" s="191"/>
      <c r="P593" s="194">
        <v>1004.03</v>
      </c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 t="s">
        <v>112</v>
      </c>
      <c r="HA593" s="185"/>
      <c r="HC593" s="185"/>
      <c r="HE593" s="185"/>
      <c r="HF593" s="185"/>
      <c r="HH593" s="256"/>
      <c r="HI593" s="176"/>
      <c r="HK593" s="268"/>
    </row>
    <row r="594" spans="1:219" customFormat="1" ht="15" x14ac:dyDescent="0.25">
      <c r="A594" s="202"/>
      <c r="B594" s="264"/>
      <c r="C594" s="314" t="s">
        <v>113</v>
      </c>
      <c r="D594" s="314"/>
      <c r="E594" s="314"/>
      <c r="F594" s="314"/>
      <c r="G594" s="314"/>
      <c r="H594" s="178"/>
      <c r="I594" s="179"/>
      <c r="J594" s="179"/>
      <c r="K594" s="179"/>
      <c r="L594" s="181"/>
      <c r="M594" s="179"/>
      <c r="N594" s="181"/>
      <c r="O594" s="179"/>
      <c r="P594" s="200">
        <v>10620.65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 t="s">
        <v>113</v>
      </c>
      <c r="HC594" s="185"/>
      <c r="HE594" s="185"/>
      <c r="HF594" s="185"/>
      <c r="HH594" s="256"/>
      <c r="HI594" s="176"/>
      <c r="HK594" s="268"/>
    </row>
    <row r="595" spans="1:219" customFormat="1" ht="56.25" x14ac:dyDescent="0.25">
      <c r="A595" s="177" t="s">
        <v>338</v>
      </c>
      <c r="B595" s="265" t="s">
        <v>349</v>
      </c>
      <c r="C595" s="315" t="s">
        <v>167</v>
      </c>
      <c r="D595" s="315"/>
      <c r="E595" s="315"/>
      <c r="F595" s="315"/>
      <c r="G595" s="315"/>
      <c r="H595" s="178" t="s">
        <v>100</v>
      </c>
      <c r="I595" s="179">
        <v>4</v>
      </c>
      <c r="J595" s="180">
        <v>1</v>
      </c>
      <c r="K595" s="180">
        <v>4</v>
      </c>
      <c r="L595" s="181"/>
      <c r="M595" s="179"/>
      <c r="N595" s="181"/>
      <c r="O595" s="179"/>
      <c r="P595" s="200">
        <v>8873.64</v>
      </c>
      <c r="Q595" s="183"/>
      <c r="R595" s="184"/>
      <c r="GO595" s="176"/>
      <c r="GP595" s="185" t="s">
        <v>167</v>
      </c>
      <c r="GQ595" s="185" t="s">
        <v>38</v>
      </c>
      <c r="GR595" s="185" t="s">
        <v>38</v>
      </c>
      <c r="GS595" s="185" t="s">
        <v>38</v>
      </c>
      <c r="GT595" s="185" t="s">
        <v>38</v>
      </c>
      <c r="GV595" s="268"/>
      <c r="GW595" s="268"/>
      <c r="GX595" s="268"/>
      <c r="GY595" s="185"/>
      <c r="GZ595" s="268"/>
      <c r="HA595" s="185"/>
      <c r="HC595" s="185"/>
      <c r="HE595" s="185"/>
      <c r="HF595" s="185"/>
      <c r="HH595" s="256"/>
      <c r="HI595" s="176"/>
      <c r="HK595" s="268"/>
    </row>
    <row r="596" spans="1:219" customFormat="1" ht="15" x14ac:dyDescent="0.25">
      <c r="A596" s="201" t="s">
        <v>338</v>
      </c>
      <c r="B596" s="189" t="s">
        <v>350</v>
      </c>
      <c r="C596" s="313" t="s">
        <v>351</v>
      </c>
      <c r="D596" s="313"/>
      <c r="E596" s="313"/>
      <c r="F596" s="313"/>
      <c r="G596" s="313"/>
      <c r="H596" s="190" t="s">
        <v>100</v>
      </c>
      <c r="I596" s="192">
        <v>4</v>
      </c>
      <c r="J596" s="191"/>
      <c r="K596" s="192">
        <v>4</v>
      </c>
      <c r="L596" s="193"/>
      <c r="M596" s="191"/>
      <c r="N596" s="197">
        <v>1726.24</v>
      </c>
      <c r="O596" s="191"/>
      <c r="P596" s="194">
        <v>6904.96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E596" s="185"/>
      <c r="HF596" s="185"/>
      <c r="HH596" s="256"/>
      <c r="HI596" s="176"/>
      <c r="HK596" s="268" t="s">
        <v>351</v>
      </c>
    </row>
    <row r="597" spans="1:219" customFormat="1" ht="15" x14ac:dyDescent="0.25">
      <c r="A597" s="201" t="s">
        <v>488</v>
      </c>
      <c r="B597" s="189" t="s">
        <v>168</v>
      </c>
      <c r="C597" s="313" t="s">
        <v>169</v>
      </c>
      <c r="D597" s="313"/>
      <c r="E597" s="313"/>
      <c r="F597" s="313"/>
      <c r="G597" s="313"/>
      <c r="H597" s="190" t="s">
        <v>92</v>
      </c>
      <c r="I597" s="192">
        <v>1</v>
      </c>
      <c r="J597" s="191"/>
      <c r="K597" s="192">
        <v>4</v>
      </c>
      <c r="L597" s="193"/>
      <c r="M597" s="191"/>
      <c r="N597" s="225">
        <v>492.17</v>
      </c>
      <c r="O597" s="191"/>
      <c r="P597" s="194">
        <v>1968.68</v>
      </c>
      <c r="GO597" s="176"/>
      <c r="GP597" s="185"/>
      <c r="GQ597" s="185"/>
      <c r="GR597" s="185"/>
      <c r="GS597" s="185"/>
      <c r="GT597" s="185"/>
      <c r="GV597" s="268"/>
      <c r="GW597" s="268"/>
      <c r="GX597" s="268" t="s">
        <v>169</v>
      </c>
      <c r="GY597" s="185"/>
      <c r="GZ597" s="268"/>
      <c r="HA597" s="185"/>
      <c r="HC597" s="185"/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14" t="s">
        <v>106</v>
      </c>
      <c r="D598" s="314"/>
      <c r="E598" s="314"/>
      <c r="F598" s="314"/>
      <c r="G598" s="314"/>
      <c r="H598" s="178"/>
      <c r="I598" s="179"/>
      <c r="J598" s="179"/>
      <c r="K598" s="179"/>
      <c r="L598" s="181"/>
      <c r="M598" s="179"/>
      <c r="N598" s="199"/>
      <c r="O598" s="179"/>
      <c r="P598" s="200">
        <v>8873.64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 t="s">
        <v>106</v>
      </c>
      <c r="GZ598" s="268"/>
      <c r="HA598" s="185"/>
      <c r="HC598" s="185"/>
      <c r="HE598" s="185"/>
      <c r="HF598" s="185"/>
      <c r="HH598" s="256"/>
      <c r="HI598" s="176"/>
      <c r="HK598" s="268"/>
    </row>
    <row r="599" spans="1:219" customFormat="1" ht="15" x14ac:dyDescent="0.25">
      <c r="A599" s="201"/>
      <c r="B599" s="189"/>
      <c r="C599" s="313" t="s">
        <v>107</v>
      </c>
      <c r="D599" s="313"/>
      <c r="E599" s="313"/>
      <c r="F599" s="313"/>
      <c r="G599" s="313"/>
      <c r="H599" s="190"/>
      <c r="I599" s="191"/>
      <c r="J599" s="191"/>
      <c r="K599" s="191"/>
      <c r="L599" s="193"/>
      <c r="M599" s="191"/>
      <c r="N599" s="193"/>
      <c r="O599" s="191"/>
      <c r="P599" s="194">
        <v>1968.68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 t="s">
        <v>107</v>
      </c>
      <c r="HA599" s="185"/>
      <c r="HC599" s="185"/>
      <c r="HE599" s="185"/>
      <c r="HF599" s="185"/>
      <c r="HH599" s="256"/>
      <c r="HI599" s="176"/>
      <c r="HK599" s="268"/>
    </row>
    <row r="600" spans="1:219" customFormat="1" ht="15" x14ac:dyDescent="0.25">
      <c r="A600" s="201"/>
      <c r="B600" s="189" t="s">
        <v>108</v>
      </c>
      <c r="C600" s="313" t="s">
        <v>109</v>
      </c>
      <c r="D600" s="313"/>
      <c r="E600" s="313"/>
      <c r="F600" s="313"/>
      <c r="G600" s="313"/>
      <c r="H600" s="190" t="s">
        <v>110</v>
      </c>
      <c r="I600" s="192">
        <v>103</v>
      </c>
      <c r="J600" s="191"/>
      <c r="K600" s="192">
        <v>103</v>
      </c>
      <c r="L600" s="193"/>
      <c r="M600" s="191"/>
      <c r="N600" s="193"/>
      <c r="O600" s="191"/>
      <c r="P600" s="194">
        <v>2027.74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 t="s">
        <v>109</v>
      </c>
      <c r="HA600" s="185"/>
      <c r="HC600" s="185"/>
      <c r="HE600" s="185"/>
      <c r="HF600" s="185"/>
      <c r="HH600" s="256"/>
      <c r="HI600" s="176"/>
      <c r="HK600" s="268"/>
    </row>
    <row r="601" spans="1:219" customFormat="1" ht="22.5" x14ac:dyDescent="0.25">
      <c r="A601" s="201"/>
      <c r="B601" s="189" t="s">
        <v>111</v>
      </c>
      <c r="C601" s="313" t="s">
        <v>112</v>
      </c>
      <c r="D601" s="313"/>
      <c r="E601" s="313"/>
      <c r="F601" s="313"/>
      <c r="G601" s="313"/>
      <c r="H601" s="190" t="s">
        <v>110</v>
      </c>
      <c r="I601" s="192">
        <v>60</v>
      </c>
      <c r="J601" s="208">
        <v>0.85</v>
      </c>
      <c r="K601" s="192">
        <v>51</v>
      </c>
      <c r="L601" s="193"/>
      <c r="M601" s="191"/>
      <c r="N601" s="193"/>
      <c r="O601" s="191"/>
      <c r="P601" s="194">
        <v>1004.03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 t="s">
        <v>112</v>
      </c>
      <c r="HA601" s="185"/>
      <c r="HC601" s="185"/>
      <c r="HE601" s="185"/>
      <c r="HF601" s="185"/>
      <c r="HH601" s="256"/>
      <c r="HI601" s="176"/>
      <c r="HK601" s="268"/>
    </row>
    <row r="602" spans="1:219" customFormat="1" ht="15" x14ac:dyDescent="0.25">
      <c r="A602" s="202"/>
      <c r="B602" s="264"/>
      <c r="C602" s="314" t="s">
        <v>113</v>
      </c>
      <c r="D602" s="314"/>
      <c r="E602" s="314"/>
      <c r="F602" s="314"/>
      <c r="G602" s="314"/>
      <c r="H602" s="178"/>
      <c r="I602" s="179"/>
      <c r="J602" s="179"/>
      <c r="K602" s="179"/>
      <c r="L602" s="181"/>
      <c r="M602" s="179"/>
      <c r="N602" s="181"/>
      <c r="O602" s="179"/>
      <c r="P602" s="200">
        <v>11905.41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 t="s">
        <v>113</v>
      </c>
      <c r="HC602" s="185"/>
      <c r="HE602" s="185"/>
      <c r="HF602" s="185"/>
      <c r="HH602" s="256"/>
      <c r="HI602" s="176"/>
      <c r="HK602" s="268"/>
    </row>
    <row r="603" spans="1:219" customFormat="1" ht="56.25" x14ac:dyDescent="0.25">
      <c r="A603" s="177" t="s">
        <v>339</v>
      </c>
      <c r="B603" s="265" t="s">
        <v>352</v>
      </c>
      <c r="C603" s="315" t="s">
        <v>353</v>
      </c>
      <c r="D603" s="315"/>
      <c r="E603" s="315"/>
      <c r="F603" s="315"/>
      <c r="G603" s="315"/>
      <c r="H603" s="178" t="s">
        <v>100</v>
      </c>
      <c r="I603" s="179">
        <v>4</v>
      </c>
      <c r="J603" s="180">
        <v>1</v>
      </c>
      <c r="K603" s="180">
        <v>4</v>
      </c>
      <c r="L603" s="181"/>
      <c r="M603" s="179"/>
      <c r="N603" s="181"/>
      <c r="O603" s="179"/>
      <c r="P603" s="200">
        <v>8573.2800000000007</v>
      </c>
      <c r="Q603" s="183"/>
      <c r="R603" s="184"/>
      <c r="GO603" s="176"/>
      <c r="GP603" s="185" t="s">
        <v>353</v>
      </c>
      <c r="GQ603" s="185" t="s">
        <v>38</v>
      </c>
      <c r="GR603" s="185" t="s">
        <v>38</v>
      </c>
      <c r="GS603" s="185" t="s">
        <v>38</v>
      </c>
      <c r="GT603" s="185" t="s">
        <v>38</v>
      </c>
      <c r="GV603" s="268"/>
      <c r="GW603" s="268"/>
      <c r="GX603" s="268"/>
      <c r="GY603" s="185"/>
      <c r="GZ603" s="268"/>
      <c r="HA603" s="185"/>
      <c r="HC603" s="185"/>
      <c r="HE603" s="185"/>
      <c r="HF603" s="185"/>
      <c r="HH603" s="256"/>
      <c r="HI603" s="176"/>
      <c r="HK603" s="268"/>
    </row>
    <row r="604" spans="1:219" customFormat="1" ht="15" x14ac:dyDescent="0.25">
      <c r="A604" s="201" t="s">
        <v>339</v>
      </c>
      <c r="B604" s="189" t="s">
        <v>354</v>
      </c>
      <c r="C604" s="313" t="s">
        <v>355</v>
      </c>
      <c r="D604" s="313"/>
      <c r="E604" s="313"/>
      <c r="F604" s="313"/>
      <c r="G604" s="313"/>
      <c r="H604" s="190" t="s">
        <v>100</v>
      </c>
      <c r="I604" s="192">
        <v>4</v>
      </c>
      <c r="J604" s="191"/>
      <c r="K604" s="192">
        <v>4</v>
      </c>
      <c r="L604" s="193"/>
      <c r="M604" s="191"/>
      <c r="N604" s="197">
        <v>1651.15</v>
      </c>
      <c r="O604" s="191"/>
      <c r="P604" s="194">
        <v>6604.6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E604" s="185"/>
      <c r="HF604" s="185"/>
      <c r="HH604" s="256"/>
      <c r="HI604" s="176"/>
      <c r="HK604" s="268" t="s">
        <v>355</v>
      </c>
    </row>
    <row r="605" spans="1:219" customFormat="1" ht="15" x14ac:dyDescent="0.25">
      <c r="A605" s="201" t="s">
        <v>473</v>
      </c>
      <c r="B605" s="189" t="s">
        <v>168</v>
      </c>
      <c r="C605" s="313" t="s">
        <v>169</v>
      </c>
      <c r="D605" s="313"/>
      <c r="E605" s="313"/>
      <c r="F605" s="313"/>
      <c r="G605" s="313"/>
      <c r="H605" s="190" t="s">
        <v>92</v>
      </c>
      <c r="I605" s="192">
        <v>1</v>
      </c>
      <c r="J605" s="191"/>
      <c r="K605" s="192">
        <v>4</v>
      </c>
      <c r="L605" s="193"/>
      <c r="M605" s="191"/>
      <c r="N605" s="225">
        <v>492.17</v>
      </c>
      <c r="O605" s="191"/>
      <c r="P605" s="194">
        <v>1968.68</v>
      </c>
      <c r="GO605" s="176"/>
      <c r="GP605" s="185"/>
      <c r="GQ605" s="185"/>
      <c r="GR605" s="185"/>
      <c r="GS605" s="185"/>
      <c r="GT605" s="185"/>
      <c r="GV605" s="268"/>
      <c r="GW605" s="268"/>
      <c r="GX605" s="268" t="s">
        <v>169</v>
      </c>
      <c r="GY605" s="185"/>
      <c r="GZ605" s="268"/>
      <c r="HA605" s="185"/>
      <c r="HC605" s="185"/>
      <c r="HE605" s="185"/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14" t="s">
        <v>106</v>
      </c>
      <c r="D606" s="314"/>
      <c r="E606" s="314"/>
      <c r="F606" s="314"/>
      <c r="G606" s="314"/>
      <c r="H606" s="178"/>
      <c r="I606" s="179"/>
      <c r="J606" s="179"/>
      <c r="K606" s="179"/>
      <c r="L606" s="181"/>
      <c r="M606" s="179"/>
      <c r="N606" s="199"/>
      <c r="O606" s="179"/>
      <c r="P606" s="200">
        <v>8573.2800000000007</v>
      </c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 t="s">
        <v>106</v>
      </c>
      <c r="GZ606" s="268"/>
      <c r="HA606" s="185"/>
      <c r="HC606" s="185"/>
      <c r="HE606" s="185"/>
      <c r="HF606" s="185"/>
      <c r="HH606" s="256"/>
      <c r="HI606" s="176"/>
      <c r="HK606" s="268"/>
    </row>
    <row r="607" spans="1:219" customFormat="1" ht="15" x14ac:dyDescent="0.25">
      <c r="A607" s="201"/>
      <c r="B607" s="189"/>
      <c r="C607" s="313" t="s">
        <v>107</v>
      </c>
      <c r="D607" s="313"/>
      <c r="E607" s="313"/>
      <c r="F607" s="313"/>
      <c r="G607" s="313"/>
      <c r="H607" s="190"/>
      <c r="I607" s="191"/>
      <c r="J607" s="191"/>
      <c r="K607" s="191"/>
      <c r="L607" s="193"/>
      <c r="M607" s="191"/>
      <c r="N607" s="193"/>
      <c r="O607" s="191"/>
      <c r="P607" s="194">
        <v>1968.68</v>
      </c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 t="s">
        <v>107</v>
      </c>
      <c r="HA607" s="185"/>
      <c r="HC607" s="185"/>
      <c r="HE607" s="185"/>
      <c r="HF607" s="185"/>
      <c r="HH607" s="256"/>
      <c r="HI607" s="176"/>
      <c r="HK607" s="268"/>
    </row>
    <row r="608" spans="1:219" customFormat="1" ht="15" x14ac:dyDescent="0.25">
      <c r="A608" s="201"/>
      <c r="B608" s="189" t="s">
        <v>108</v>
      </c>
      <c r="C608" s="313" t="s">
        <v>109</v>
      </c>
      <c r="D608" s="313"/>
      <c r="E608" s="313"/>
      <c r="F608" s="313"/>
      <c r="G608" s="313"/>
      <c r="H608" s="190" t="s">
        <v>110</v>
      </c>
      <c r="I608" s="192">
        <v>103</v>
      </c>
      <c r="J608" s="191"/>
      <c r="K608" s="192">
        <v>103</v>
      </c>
      <c r="L608" s="193"/>
      <c r="M608" s="191"/>
      <c r="N608" s="193"/>
      <c r="O608" s="191"/>
      <c r="P608" s="194">
        <v>2027.74</v>
      </c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 t="s">
        <v>109</v>
      </c>
      <c r="HA608" s="185"/>
      <c r="HC608" s="185"/>
      <c r="HE608" s="185"/>
      <c r="HF608" s="185"/>
      <c r="HH608" s="256"/>
      <c r="HI608" s="176"/>
      <c r="HK608" s="268"/>
    </row>
    <row r="609" spans="1:219" customFormat="1" ht="22.5" x14ac:dyDescent="0.25">
      <c r="A609" s="201"/>
      <c r="B609" s="189" t="s">
        <v>111</v>
      </c>
      <c r="C609" s="313" t="s">
        <v>112</v>
      </c>
      <c r="D609" s="313"/>
      <c r="E609" s="313"/>
      <c r="F609" s="313"/>
      <c r="G609" s="313"/>
      <c r="H609" s="190" t="s">
        <v>110</v>
      </c>
      <c r="I609" s="192">
        <v>60</v>
      </c>
      <c r="J609" s="208">
        <v>0.85</v>
      </c>
      <c r="K609" s="192">
        <v>51</v>
      </c>
      <c r="L609" s="193"/>
      <c r="M609" s="191"/>
      <c r="N609" s="193"/>
      <c r="O609" s="191"/>
      <c r="P609" s="194">
        <v>1004.03</v>
      </c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 t="s">
        <v>112</v>
      </c>
      <c r="HA609" s="185"/>
      <c r="HC609" s="185"/>
      <c r="HE609" s="185"/>
      <c r="HF609" s="185"/>
      <c r="HH609" s="256"/>
      <c r="HI609" s="176"/>
      <c r="HK609" s="268"/>
    </row>
    <row r="610" spans="1:219" customFormat="1" ht="15" x14ac:dyDescent="0.25">
      <c r="A610" s="202"/>
      <c r="B610" s="264"/>
      <c r="C610" s="314" t="s">
        <v>113</v>
      </c>
      <c r="D610" s="314"/>
      <c r="E610" s="314"/>
      <c r="F610" s="314"/>
      <c r="G610" s="314"/>
      <c r="H610" s="178"/>
      <c r="I610" s="179"/>
      <c r="J610" s="179"/>
      <c r="K610" s="179"/>
      <c r="L610" s="181"/>
      <c r="M610" s="179"/>
      <c r="N610" s="181"/>
      <c r="O610" s="179"/>
      <c r="P610" s="200">
        <v>11605.05</v>
      </c>
      <c r="GO610" s="176"/>
      <c r="GP610" s="185"/>
      <c r="GQ610" s="185"/>
      <c r="GR610" s="185"/>
      <c r="GS610" s="185"/>
      <c r="GT610" s="185"/>
      <c r="GV610" s="268"/>
      <c r="GW610" s="268"/>
      <c r="GX610" s="268"/>
      <c r="GY610" s="185"/>
      <c r="GZ610" s="268"/>
      <c r="HA610" s="185" t="s">
        <v>113</v>
      </c>
      <c r="HC610" s="185"/>
      <c r="HE610" s="185"/>
      <c r="HF610" s="185"/>
      <c r="HH610" s="256"/>
      <c r="HI610" s="176"/>
      <c r="HK610" s="268"/>
    </row>
    <row r="611" spans="1:219" customFormat="1" ht="56.25" x14ac:dyDescent="0.25">
      <c r="A611" s="177" t="s">
        <v>483</v>
      </c>
      <c r="B611" s="265" t="s">
        <v>356</v>
      </c>
      <c r="C611" s="315" t="s">
        <v>357</v>
      </c>
      <c r="D611" s="315"/>
      <c r="E611" s="315"/>
      <c r="F611" s="315"/>
      <c r="G611" s="315"/>
      <c r="H611" s="178" t="s">
        <v>100</v>
      </c>
      <c r="I611" s="179">
        <v>4</v>
      </c>
      <c r="J611" s="180">
        <v>1</v>
      </c>
      <c r="K611" s="180">
        <v>4</v>
      </c>
      <c r="L611" s="181"/>
      <c r="M611" s="179"/>
      <c r="N611" s="181"/>
      <c r="O611" s="179"/>
      <c r="P611" s="200">
        <v>3828.04</v>
      </c>
      <c r="Q611" s="183"/>
      <c r="R611" s="184"/>
      <c r="GO611" s="176"/>
      <c r="GP611" s="185" t="s">
        <v>357</v>
      </c>
      <c r="GQ611" s="185" t="s">
        <v>38</v>
      </c>
      <c r="GR611" s="185" t="s">
        <v>38</v>
      </c>
      <c r="GS611" s="185" t="s">
        <v>38</v>
      </c>
      <c r="GT611" s="185" t="s">
        <v>38</v>
      </c>
      <c r="GV611" s="268"/>
      <c r="GW611" s="268"/>
      <c r="GX611" s="268"/>
      <c r="GY611" s="185"/>
      <c r="GZ611" s="268"/>
      <c r="HA611" s="185"/>
      <c r="HC611" s="185"/>
      <c r="HE611" s="185"/>
      <c r="HF611" s="185"/>
      <c r="HH611" s="256"/>
      <c r="HI611" s="176"/>
      <c r="HK611" s="268"/>
    </row>
    <row r="612" spans="1:219" customFormat="1" ht="22.5" x14ac:dyDescent="0.25">
      <c r="A612" s="201" t="s">
        <v>483</v>
      </c>
      <c r="B612" s="189" t="s">
        <v>358</v>
      </c>
      <c r="C612" s="313" t="s">
        <v>359</v>
      </c>
      <c r="D612" s="313"/>
      <c r="E612" s="313"/>
      <c r="F612" s="313"/>
      <c r="G612" s="313"/>
      <c r="H612" s="190" t="s">
        <v>100</v>
      </c>
      <c r="I612" s="192">
        <v>4</v>
      </c>
      <c r="J612" s="191"/>
      <c r="K612" s="192">
        <v>4</v>
      </c>
      <c r="L612" s="225">
        <v>388.56</v>
      </c>
      <c r="M612" s="208">
        <v>1.52</v>
      </c>
      <c r="N612" s="225">
        <v>590.61</v>
      </c>
      <c r="O612" s="191"/>
      <c r="P612" s="194">
        <v>2362.44</v>
      </c>
      <c r="GO612" s="176"/>
      <c r="GP612" s="185"/>
      <c r="GQ612" s="185"/>
      <c r="GR612" s="185"/>
      <c r="GS612" s="185"/>
      <c r="GT612" s="185"/>
      <c r="GV612" s="268"/>
      <c r="GW612" s="268"/>
      <c r="GX612" s="268"/>
      <c r="GY612" s="185"/>
      <c r="GZ612" s="268"/>
      <c r="HA612" s="185"/>
      <c r="HC612" s="185"/>
      <c r="HE612" s="185"/>
      <c r="HF612" s="185"/>
      <c r="HH612" s="256"/>
      <c r="HI612" s="176"/>
      <c r="HK612" s="268" t="s">
        <v>359</v>
      </c>
    </row>
    <row r="613" spans="1:219" customFormat="1" ht="15" x14ac:dyDescent="0.25">
      <c r="A613" s="201" t="s">
        <v>484</v>
      </c>
      <c r="B613" s="189" t="s">
        <v>102</v>
      </c>
      <c r="C613" s="313" t="s">
        <v>103</v>
      </c>
      <c r="D613" s="313"/>
      <c r="E613" s="313"/>
      <c r="F613" s="313"/>
      <c r="G613" s="313"/>
      <c r="H613" s="190" t="s">
        <v>92</v>
      </c>
      <c r="I613" s="192">
        <v>1</v>
      </c>
      <c r="J613" s="191"/>
      <c r="K613" s="192">
        <v>4</v>
      </c>
      <c r="L613" s="193"/>
      <c r="M613" s="191"/>
      <c r="N613" s="225">
        <v>366.4</v>
      </c>
      <c r="O613" s="191"/>
      <c r="P613" s="194">
        <v>1465.6</v>
      </c>
      <c r="GO613" s="176"/>
      <c r="GP613" s="185"/>
      <c r="GQ613" s="185"/>
      <c r="GR613" s="185"/>
      <c r="GS613" s="185"/>
      <c r="GT613" s="185"/>
      <c r="GV613" s="268"/>
      <c r="GW613" s="268"/>
      <c r="GX613" s="268" t="s">
        <v>103</v>
      </c>
      <c r="GY613" s="185"/>
      <c r="GZ613" s="268"/>
      <c r="HA613" s="185"/>
      <c r="HC613" s="185"/>
      <c r="HE613" s="185"/>
      <c r="HF613" s="185"/>
      <c r="HH613" s="256"/>
      <c r="HI613" s="176"/>
      <c r="HK613" s="268"/>
    </row>
    <row r="614" spans="1:219" customFormat="1" ht="15" x14ac:dyDescent="0.25">
      <c r="A614" s="198"/>
      <c r="B614" s="187"/>
      <c r="C614" s="314" t="s">
        <v>106</v>
      </c>
      <c r="D614" s="314"/>
      <c r="E614" s="314"/>
      <c r="F614" s="314"/>
      <c r="G614" s="314"/>
      <c r="H614" s="178"/>
      <c r="I614" s="179"/>
      <c r="J614" s="179"/>
      <c r="K614" s="179"/>
      <c r="L614" s="181"/>
      <c r="M614" s="179"/>
      <c r="N614" s="199"/>
      <c r="O614" s="179"/>
      <c r="P614" s="200">
        <v>3828.04</v>
      </c>
      <c r="GO614" s="176"/>
      <c r="GP614" s="185"/>
      <c r="GQ614" s="185"/>
      <c r="GR614" s="185"/>
      <c r="GS614" s="185"/>
      <c r="GT614" s="185"/>
      <c r="GV614" s="268"/>
      <c r="GW614" s="268"/>
      <c r="GX614" s="268"/>
      <c r="GY614" s="185" t="s">
        <v>106</v>
      </c>
      <c r="GZ614" s="268"/>
      <c r="HA614" s="185"/>
      <c r="HC614" s="185"/>
      <c r="HE614" s="185"/>
      <c r="HF614" s="185"/>
      <c r="HH614" s="256"/>
      <c r="HI614" s="176"/>
      <c r="HK614" s="268"/>
    </row>
    <row r="615" spans="1:219" customFormat="1" ht="15" x14ac:dyDescent="0.25">
      <c r="A615" s="201"/>
      <c r="B615" s="189"/>
      <c r="C615" s="313" t="s">
        <v>107</v>
      </c>
      <c r="D615" s="313"/>
      <c r="E615" s="313"/>
      <c r="F615" s="313"/>
      <c r="G615" s="313"/>
      <c r="H615" s="190"/>
      <c r="I615" s="191"/>
      <c r="J615" s="191"/>
      <c r="K615" s="191"/>
      <c r="L615" s="193"/>
      <c r="M615" s="191"/>
      <c r="N615" s="193"/>
      <c r="O615" s="191"/>
      <c r="P615" s="194">
        <v>1465.6</v>
      </c>
      <c r="GO615" s="176"/>
      <c r="GP615" s="185"/>
      <c r="GQ615" s="185"/>
      <c r="GR615" s="185"/>
      <c r="GS615" s="185"/>
      <c r="GT615" s="185"/>
      <c r="GV615" s="268"/>
      <c r="GW615" s="268"/>
      <c r="GX615" s="268"/>
      <c r="GY615" s="185"/>
      <c r="GZ615" s="268" t="s">
        <v>107</v>
      </c>
      <c r="HA615" s="185"/>
      <c r="HC615" s="185"/>
      <c r="HE615" s="185"/>
      <c r="HF615" s="185"/>
      <c r="HH615" s="256"/>
      <c r="HI615" s="176"/>
      <c r="HK615" s="268"/>
    </row>
    <row r="616" spans="1:219" customFormat="1" ht="15" x14ac:dyDescent="0.25">
      <c r="A616" s="201"/>
      <c r="B616" s="189" t="s">
        <v>108</v>
      </c>
      <c r="C616" s="313" t="s">
        <v>109</v>
      </c>
      <c r="D616" s="313"/>
      <c r="E616" s="313"/>
      <c r="F616" s="313"/>
      <c r="G616" s="313"/>
      <c r="H616" s="190" t="s">
        <v>110</v>
      </c>
      <c r="I616" s="192">
        <v>103</v>
      </c>
      <c r="J616" s="191"/>
      <c r="K616" s="192">
        <v>103</v>
      </c>
      <c r="L616" s="193"/>
      <c r="M616" s="191"/>
      <c r="N616" s="193"/>
      <c r="O616" s="191"/>
      <c r="P616" s="194">
        <v>1509.57</v>
      </c>
      <c r="GO616" s="176"/>
      <c r="GP616" s="185"/>
      <c r="GQ616" s="185"/>
      <c r="GR616" s="185"/>
      <c r="GS616" s="185"/>
      <c r="GT616" s="185"/>
      <c r="GV616" s="268"/>
      <c r="GW616" s="268"/>
      <c r="GX616" s="268"/>
      <c r="GY616" s="185"/>
      <c r="GZ616" s="268" t="s">
        <v>109</v>
      </c>
      <c r="HA616" s="185"/>
      <c r="HC616" s="185"/>
      <c r="HE616" s="185"/>
      <c r="HF616" s="185"/>
      <c r="HH616" s="256"/>
      <c r="HI616" s="176"/>
      <c r="HK616" s="268"/>
    </row>
    <row r="617" spans="1:219" customFormat="1" ht="22.5" x14ac:dyDescent="0.25">
      <c r="A617" s="201"/>
      <c r="B617" s="189" t="s">
        <v>111</v>
      </c>
      <c r="C617" s="313" t="s">
        <v>112</v>
      </c>
      <c r="D617" s="313"/>
      <c r="E617" s="313"/>
      <c r="F617" s="313"/>
      <c r="G617" s="313"/>
      <c r="H617" s="190" t="s">
        <v>110</v>
      </c>
      <c r="I617" s="192">
        <v>60</v>
      </c>
      <c r="J617" s="208">
        <v>0.85</v>
      </c>
      <c r="K617" s="192">
        <v>51</v>
      </c>
      <c r="L617" s="193"/>
      <c r="M617" s="191"/>
      <c r="N617" s="193"/>
      <c r="O617" s="191"/>
      <c r="P617" s="207">
        <v>747.46</v>
      </c>
      <c r="GO617" s="176"/>
      <c r="GP617" s="185"/>
      <c r="GQ617" s="185"/>
      <c r="GR617" s="185"/>
      <c r="GS617" s="185"/>
      <c r="GT617" s="185"/>
      <c r="GV617" s="268"/>
      <c r="GW617" s="268"/>
      <c r="GX617" s="268"/>
      <c r="GY617" s="185"/>
      <c r="GZ617" s="268" t="s">
        <v>112</v>
      </c>
      <c r="HA617" s="185"/>
      <c r="HC617" s="185"/>
      <c r="HE617" s="185"/>
      <c r="HF617" s="185"/>
      <c r="HH617" s="256"/>
      <c r="HI617" s="176"/>
      <c r="HK617" s="268"/>
    </row>
    <row r="618" spans="1:219" customFormat="1" ht="15" x14ac:dyDescent="0.25">
      <c r="A618" s="202"/>
      <c r="B618" s="264"/>
      <c r="C618" s="314" t="s">
        <v>113</v>
      </c>
      <c r="D618" s="314"/>
      <c r="E618" s="314"/>
      <c r="F618" s="314"/>
      <c r="G618" s="314"/>
      <c r="H618" s="178"/>
      <c r="I618" s="179"/>
      <c r="J618" s="179"/>
      <c r="K618" s="179"/>
      <c r="L618" s="181"/>
      <c r="M618" s="179"/>
      <c r="N618" s="181"/>
      <c r="O618" s="179"/>
      <c r="P618" s="200">
        <v>6085.07</v>
      </c>
      <c r="GO618" s="176"/>
      <c r="GP618" s="185"/>
      <c r="GQ618" s="185"/>
      <c r="GR618" s="185"/>
      <c r="GS618" s="185"/>
      <c r="GT618" s="185"/>
      <c r="GV618" s="268"/>
      <c r="GW618" s="268"/>
      <c r="GX618" s="268"/>
      <c r="GY618" s="185"/>
      <c r="GZ618" s="268"/>
      <c r="HA618" s="185" t="s">
        <v>113</v>
      </c>
      <c r="HC618" s="185"/>
      <c r="HE618" s="185"/>
      <c r="HF618" s="185"/>
      <c r="HH618" s="256"/>
      <c r="HI618" s="176"/>
      <c r="HK618" s="268"/>
    </row>
    <row r="619" spans="1:219" customFormat="1" ht="0" hidden="1" customHeight="1" x14ac:dyDescent="0.25">
      <c r="A619" s="211"/>
      <c r="B619" s="185"/>
      <c r="C619" s="185"/>
      <c r="D619" s="185"/>
      <c r="E619" s="185"/>
      <c r="F619" s="212"/>
      <c r="G619" s="212"/>
      <c r="H619" s="212"/>
      <c r="I619" s="212"/>
      <c r="J619" s="213"/>
      <c r="K619" s="212"/>
      <c r="L619" s="212"/>
      <c r="M619" s="212"/>
      <c r="N619" s="213"/>
      <c r="O619" s="130"/>
      <c r="P619" s="213"/>
      <c r="Q619" s="214"/>
      <c r="R619" s="215"/>
      <c r="GO619" s="176"/>
      <c r="GP619" s="185"/>
      <c r="GQ619" s="185"/>
      <c r="GR619" s="185"/>
      <c r="GS619" s="185"/>
      <c r="GT619" s="185"/>
      <c r="GV619" s="268"/>
      <c r="GW619" s="268"/>
      <c r="GX619" s="268"/>
      <c r="GY619" s="185"/>
      <c r="GZ619" s="268"/>
      <c r="HA619" s="185"/>
      <c r="HC619" s="185"/>
      <c r="HE619" s="185"/>
      <c r="HF619" s="185"/>
      <c r="HH619" s="256"/>
      <c r="HI619" s="176"/>
      <c r="HK619" s="268"/>
    </row>
    <row r="620" spans="1:219" customFormat="1" ht="15" x14ac:dyDescent="0.25">
      <c r="A620" s="198"/>
      <c r="B620" s="216"/>
      <c r="C620" s="307" t="s">
        <v>532</v>
      </c>
      <c r="D620" s="307"/>
      <c r="E620" s="307"/>
      <c r="F620" s="307"/>
      <c r="G620" s="307"/>
      <c r="H620" s="307"/>
      <c r="I620" s="307"/>
      <c r="J620" s="307"/>
      <c r="K620" s="307"/>
      <c r="L620" s="307"/>
      <c r="M620" s="307"/>
      <c r="N620" s="307"/>
      <c r="O620" s="307"/>
      <c r="P620" s="217"/>
      <c r="Q620" s="218"/>
      <c r="R620" s="219"/>
      <c r="GO620" s="176"/>
      <c r="GP620" s="185"/>
      <c r="GQ620" s="185"/>
      <c r="GR620" s="185"/>
      <c r="GS620" s="185"/>
      <c r="GT620" s="185"/>
      <c r="GV620" s="268"/>
      <c r="GW620" s="268"/>
      <c r="GX620" s="268"/>
      <c r="GY620" s="185"/>
      <c r="GZ620" s="268"/>
      <c r="HA620" s="185"/>
      <c r="HC620" s="185" t="s">
        <v>532</v>
      </c>
      <c r="HE620" s="185"/>
      <c r="HF620" s="185"/>
      <c r="HH620" s="256"/>
      <c r="HI620" s="176"/>
      <c r="HK620" s="268"/>
    </row>
    <row r="621" spans="1:219" customFormat="1" ht="15" x14ac:dyDescent="0.25">
      <c r="A621" s="198"/>
      <c r="B621" s="187"/>
      <c r="C621" s="306" t="s">
        <v>143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42245.279999999999</v>
      </c>
      <c r="GO621" s="176"/>
      <c r="GP621" s="185"/>
      <c r="GQ621" s="185"/>
      <c r="GR621" s="185"/>
      <c r="GS621" s="185"/>
      <c r="GT621" s="185"/>
      <c r="GV621" s="268"/>
      <c r="GW621" s="268"/>
      <c r="GX621" s="268"/>
      <c r="GY621" s="185"/>
      <c r="GZ621" s="268"/>
      <c r="HA621" s="185"/>
      <c r="HC621" s="185"/>
      <c r="HD621" s="263" t="s">
        <v>143</v>
      </c>
      <c r="HE621" s="185"/>
      <c r="HF621" s="185"/>
      <c r="HH621" s="256"/>
      <c r="HI621" s="176"/>
      <c r="HK621" s="268"/>
    </row>
    <row r="622" spans="1:219" customFormat="1" ht="15" x14ac:dyDescent="0.25">
      <c r="A622" s="198"/>
      <c r="B622" s="187"/>
      <c r="C622" s="306" t="s">
        <v>144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1"/>
      <c r="GO622" s="176"/>
      <c r="GP622" s="185"/>
      <c r="GQ622" s="185"/>
      <c r="GR622" s="185"/>
      <c r="GS622" s="185"/>
      <c r="GT622" s="185"/>
      <c r="GV622" s="268"/>
      <c r="GW622" s="268"/>
      <c r="GX622" s="268"/>
      <c r="GY622" s="185"/>
      <c r="GZ622" s="268"/>
      <c r="HA622" s="185"/>
      <c r="HC622" s="185"/>
      <c r="HD622" s="263" t="s">
        <v>144</v>
      </c>
      <c r="HE622" s="185"/>
      <c r="HF622" s="185"/>
      <c r="HH622" s="256"/>
      <c r="HI622" s="176"/>
      <c r="HK622" s="268"/>
    </row>
    <row r="623" spans="1:219" customFormat="1" ht="15" x14ac:dyDescent="0.25">
      <c r="A623" s="198"/>
      <c r="B623" s="187"/>
      <c r="C623" s="306" t="s">
        <v>146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33189.32</v>
      </c>
      <c r="GO623" s="176"/>
      <c r="GP623" s="185"/>
      <c r="GQ623" s="185"/>
      <c r="GR623" s="185"/>
      <c r="GS623" s="185"/>
      <c r="GT623" s="185"/>
      <c r="GV623" s="268"/>
      <c r="GW623" s="268"/>
      <c r="GX623" s="268"/>
      <c r="GY623" s="185"/>
      <c r="GZ623" s="268"/>
      <c r="HA623" s="185"/>
      <c r="HC623" s="185"/>
      <c r="HD623" s="263" t="s">
        <v>146</v>
      </c>
      <c r="HE623" s="185"/>
      <c r="HF623" s="185"/>
      <c r="HH623" s="256"/>
      <c r="HI623" s="176"/>
      <c r="HK623" s="268"/>
    </row>
    <row r="624" spans="1:219" customFormat="1" ht="15" x14ac:dyDescent="0.25">
      <c r="A624" s="198"/>
      <c r="B624" s="187"/>
      <c r="C624" s="306" t="s">
        <v>147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9055.9599999999991</v>
      </c>
      <c r="GO624" s="176"/>
      <c r="GP624" s="185"/>
      <c r="GQ624" s="185"/>
      <c r="GR624" s="185"/>
      <c r="GS624" s="185"/>
      <c r="GT624" s="185"/>
      <c r="GV624" s="268"/>
      <c r="GW624" s="268"/>
      <c r="GX624" s="268"/>
      <c r="GY624" s="185"/>
      <c r="GZ624" s="268"/>
      <c r="HA624" s="185"/>
      <c r="HC624" s="185"/>
      <c r="HD624" s="263" t="s">
        <v>147</v>
      </c>
      <c r="HE624" s="185"/>
      <c r="HF624" s="185"/>
      <c r="HH624" s="256"/>
      <c r="HI624" s="176"/>
      <c r="HK624" s="268"/>
    </row>
    <row r="625" spans="1:221" customFormat="1" ht="15" x14ac:dyDescent="0.25">
      <c r="A625" s="198"/>
      <c r="B625" s="187"/>
      <c r="C625" s="306" t="s">
        <v>149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56191.47</v>
      </c>
      <c r="GO625" s="176"/>
      <c r="GP625" s="185"/>
      <c r="GQ625" s="185"/>
      <c r="GR625" s="185"/>
      <c r="GS625" s="185"/>
      <c r="GT625" s="185"/>
      <c r="GV625" s="268"/>
      <c r="GW625" s="268"/>
      <c r="GX625" s="268"/>
      <c r="GY625" s="185"/>
      <c r="GZ625" s="268"/>
      <c r="HA625" s="185"/>
      <c r="HC625" s="185"/>
      <c r="HD625" s="263" t="s">
        <v>149</v>
      </c>
      <c r="HE625" s="185"/>
      <c r="HF625" s="185"/>
      <c r="HH625" s="256"/>
      <c r="HI625" s="176"/>
      <c r="HK625" s="268"/>
    </row>
    <row r="626" spans="1:221" customFormat="1" ht="15" x14ac:dyDescent="0.25">
      <c r="A626" s="198"/>
      <c r="B626" s="187"/>
      <c r="C626" s="306" t="s">
        <v>144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1"/>
      <c r="GO626" s="176"/>
      <c r="GP626" s="185"/>
      <c r="GQ626" s="185"/>
      <c r="GR626" s="185"/>
      <c r="GS626" s="185"/>
      <c r="GT626" s="185"/>
      <c r="GV626" s="268"/>
      <c r="GW626" s="268"/>
      <c r="GX626" s="268"/>
      <c r="GY626" s="185"/>
      <c r="GZ626" s="268"/>
      <c r="HA626" s="185"/>
      <c r="HC626" s="185"/>
      <c r="HD626" s="263" t="s">
        <v>144</v>
      </c>
      <c r="HE626" s="185"/>
      <c r="HF626" s="185"/>
      <c r="HH626" s="256"/>
      <c r="HI626" s="176"/>
      <c r="HK626" s="268"/>
    </row>
    <row r="627" spans="1:221" customFormat="1" ht="15" x14ac:dyDescent="0.25">
      <c r="A627" s="198"/>
      <c r="B627" s="187"/>
      <c r="C627" s="306" t="s">
        <v>151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33189.32</v>
      </c>
      <c r="GO627" s="176"/>
      <c r="GP627" s="185"/>
      <c r="GQ627" s="185"/>
      <c r="GR627" s="185"/>
      <c r="GS627" s="185"/>
      <c r="GT627" s="185"/>
      <c r="GV627" s="268"/>
      <c r="GW627" s="268"/>
      <c r="GX627" s="268"/>
      <c r="GY627" s="185"/>
      <c r="GZ627" s="268"/>
      <c r="HA627" s="185"/>
      <c r="HC627" s="185"/>
      <c r="HD627" s="263" t="s">
        <v>151</v>
      </c>
      <c r="HE627" s="185"/>
      <c r="HF627" s="185"/>
      <c r="HH627" s="256"/>
      <c r="HI627" s="176"/>
      <c r="HK627" s="268"/>
    </row>
    <row r="628" spans="1:221" customFormat="1" ht="15" x14ac:dyDescent="0.25">
      <c r="A628" s="198"/>
      <c r="B628" s="187"/>
      <c r="C628" s="306" t="s">
        <v>152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9055.9599999999991</v>
      </c>
      <c r="GO628" s="176"/>
      <c r="GP628" s="185"/>
      <c r="GQ628" s="185"/>
      <c r="GR628" s="185"/>
      <c r="GS628" s="185"/>
      <c r="GT628" s="185"/>
      <c r="GV628" s="268"/>
      <c r="GW628" s="268"/>
      <c r="GX628" s="268"/>
      <c r="GY628" s="185"/>
      <c r="GZ628" s="268"/>
      <c r="HA628" s="185"/>
      <c r="HC628" s="185"/>
      <c r="HD628" s="263" t="s">
        <v>152</v>
      </c>
      <c r="HE628" s="185"/>
      <c r="HF628" s="185"/>
      <c r="HH628" s="256"/>
      <c r="HI628" s="176"/>
      <c r="HK628" s="268"/>
    </row>
    <row r="629" spans="1:221" customFormat="1" ht="15" x14ac:dyDescent="0.25">
      <c r="A629" s="198"/>
      <c r="B629" s="187"/>
      <c r="C629" s="306" t="s">
        <v>154</v>
      </c>
      <c r="D629" s="306"/>
      <c r="E629" s="306"/>
      <c r="F629" s="306"/>
      <c r="G629" s="306"/>
      <c r="H629" s="306"/>
      <c r="I629" s="306"/>
      <c r="J629" s="306"/>
      <c r="K629" s="306"/>
      <c r="L629" s="306"/>
      <c r="M629" s="306"/>
      <c r="N629" s="306"/>
      <c r="O629" s="306"/>
      <c r="P629" s="220">
        <v>9327.64</v>
      </c>
      <c r="GO629" s="176"/>
      <c r="GP629" s="185"/>
      <c r="GQ629" s="185"/>
      <c r="GR629" s="185"/>
      <c r="GS629" s="185"/>
      <c r="GT629" s="185"/>
      <c r="GV629" s="268"/>
      <c r="GW629" s="268"/>
      <c r="GX629" s="268"/>
      <c r="GY629" s="185"/>
      <c r="GZ629" s="268"/>
      <c r="HA629" s="185"/>
      <c r="HC629" s="185"/>
      <c r="HD629" s="263" t="s">
        <v>154</v>
      </c>
      <c r="HE629" s="185"/>
      <c r="HF629" s="185"/>
      <c r="HH629" s="256"/>
      <c r="HI629" s="176"/>
      <c r="HK629" s="268"/>
    </row>
    <row r="630" spans="1:221" customFormat="1" ht="15" x14ac:dyDescent="0.25">
      <c r="A630" s="198"/>
      <c r="B630" s="187"/>
      <c r="C630" s="306" t="s">
        <v>502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0">
        <v>4618.55</v>
      </c>
      <c r="GO630" s="176"/>
      <c r="GP630" s="185"/>
      <c r="GQ630" s="185"/>
      <c r="GR630" s="185"/>
      <c r="GS630" s="185"/>
      <c r="GT630" s="185"/>
      <c r="GV630" s="268"/>
      <c r="GW630" s="268"/>
      <c r="GX630" s="268"/>
      <c r="GY630" s="185"/>
      <c r="GZ630" s="268"/>
      <c r="HA630" s="185"/>
      <c r="HC630" s="185"/>
      <c r="HD630" s="263" t="s">
        <v>502</v>
      </c>
      <c r="HE630" s="185"/>
      <c r="HF630" s="185"/>
      <c r="HH630" s="256"/>
      <c r="HI630" s="176"/>
      <c r="HK630" s="268"/>
    </row>
    <row r="631" spans="1:221" customFormat="1" ht="15" x14ac:dyDescent="0.25">
      <c r="A631" s="198"/>
      <c r="B631" s="187"/>
      <c r="C631" s="306" t="s">
        <v>155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0">
        <v>9055.9599999999991</v>
      </c>
      <c r="GO631" s="176"/>
      <c r="GP631" s="185"/>
      <c r="GQ631" s="185"/>
      <c r="GR631" s="185"/>
      <c r="GS631" s="185"/>
      <c r="GT631" s="185"/>
      <c r="GV631" s="268"/>
      <c r="GW631" s="268"/>
      <c r="GX631" s="268"/>
      <c r="GY631" s="185"/>
      <c r="GZ631" s="268"/>
      <c r="HA631" s="185"/>
      <c r="HC631" s="185"/>
      <c r="HD631" s="263" t="s">
        <v>155</v>
      </c>
      <c r="HE631" s="185"/>
      <c r="HF631" s="185"/>
      <c r="HH631" s="256"/>
      <c r="HI631" s="176"/>
      <c r="HK631" s="268"/>
    </row>
    <row r="632" spans="1:221" customFormat="1" ht="15" x14ac:dyDescent="0.25">
      <c r="A632" s="198"/>
      <c r="B632" s="187"/>
      <c r="C632" s="306" t="s">
        <v>156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0">
        <v>9327.64</v>
      </c>
      <c r="GO632" s="176"/>
      <c r="GP632" s="185"/>
      <c r="GQ632" s="185"/>
      <c r="GR632" s="185"/>
      <c r="GS632" s="185"/>
      <c r="GT632" s="185"/>
      <c r="GV632" s="268"/>
      <c r="GW632" s="268"/>
      <c r="GX632" s="268"/>
      <c r="GY632" s="185"/>
      <c r="GZ632" s="268"/>
      <c r="HA632" s="185"/>
      <c r="HC632" s="185"/>
      <c r="HD632" s="263" t="s">
        <v>156</v>
      </c>
      <c r="HE632" s="185"/>
      <c r="HF632" s="185"/>
      <c r="HH632" s="256"/>
      <c r="HI632" s="176"/>
      <c r="HK632" s="268"/>
    </row>
    <row r="633" spans="1:221" customFormat="1" ht="15" x14ac:dyDescent="0.25">
      <c r="A633" s="198"/>
      <c r="B633" s="187"/>
      <c r="C633" s="306" t="s">
        <v>503</v>
      </c>
      <c r="D633" s="306"/>
      <c r="E633" s="306"/>
      <c r="F633" s="306"/>
      <c r="G633" s="306"/>
      <c r="H633" s="306"/>
      <c r="I633" s="306"/>
      <c r="J633" s="306"/>
      <c r="K633" s="306"/>
      <c r="L633" s="306"/>
      <c r="M633" s="306"/>
      <c r="N633" s="306"/>
      <c r="O633" s="306"/>
      <c r="P633" s="220">
        <v>4618.55</v>
      </c>
      <c r="GO633" s="176"/>
      <c r="GP633" s="185"/>
      <c r="GQ633" s="185"/>
      <c r="GR633" s="185"/>
      <c r="GS633" s="185"/>
      <c r="GT633" s="185"/>
      <c r="GV633" s="268"/>
      <c r="GW633" s="268"/>
      <c r="GX633" s="268"/>
      <c r="GY633" s="185"/>
      <c r="GZ633" s="268"/>
      <c r="HA633" s="185"/>
      <c r="HC633" s="185"/>
      <c r="HD633" s="263" t="s">
        <v>503</v>
      </c>
      <c r="HE633" s="185"/>
      <c r="HF633" s="185"/>
      <c r="HH633" s="256"/>
      <c r="HI633" s="176"/>
      <c r="HK633" s="268"/>
    </row>
    <row r="634" spans="1:221" customFormat="1" ht="15" x14ac:dyDescent="0.25">
      <c r="A634" s="198"/>
      <c r="B634" s="216"/>
      <c r="C634" s="307" t="s">
        <v>533</v>
      </c>
      <c r="D634" s="307"/>
      <c r="E634" s="307"/>
      <c r="F634" s="307"/>
      <c r="G634" s="307"/>
      <c r="H634" s="307"/>
      <c r="I634" s="307"/>
      <c r="J634" s="307"/>
      <c r="K634" s="307"/>
      <c r="L634" s="307"/>
      <c r="M634" s="307"/>
      <c r="N634" s="307"/>
      <c r="O634" s="307"/>
      <c r="P634" s="222">
        <v>56191.47</v>
      </c>
      <c r="Q634" s="223"/>
      <c r="R634" s="215"/>
      <c r="GO634" s="176"/>
      <c r="GP634" s="185"/>
      <c r="GQ634" s="185"/>
      <c r="GR634" s="185"/>
      <c r="GS634" s="185"/>
      <c r="GT634" s="185"/>
      <c r="GV634" s="268"/>
      <c r="GW634" s="268"/>
      <c r="GX634" s="268"/>
      <c r="GY634" s="185"/>
      <c r="GZ634" s="268"/>
      <c r="HA634" s="185"/>
      <c r="HC634" s="185"/>
      <c r="HE634" s="185" t="s">
        <v>533</v>
      </c>
      <c r="HF634" s="185"/>
      <c r="HH634" s="256"/>
      <c r="HI634" s="176"/>
      <c r="HK634" s="268"/>
    </row>
    <row r="635" spans="1:221" customFormat="1" ht="15" x14ac:dyDescent="0.25">
      <c r="A635" s="198"/>
      <c r="B635" s="187"/>
      <c r="C635" s="306" t="s">
        <v>157</v>
      </c>
      <c r="D635" s="306"/>
      <c r="E635" s="306"/>
      <c r="F635" s="306"/>
      <c r="G635" s="306"/>
      <c r="H635" s="306"/>
      <c r="I635" s="306"/>
      <c r="J635" s="306"/>
      <c r="K635" s="306"/>
      <c r="L635" s="306"/>
      <c r="M635" s="306"/>
      <c r="N635" s="306"/>
      <c r="O635" s="306"/>
      <c r="P635" s="221"/>
      <c r="GO635" s="176"/>
      <c r="GP635" s="185"/>
      <c r="GQ635" s="185"/>
      <c r="GR635" s="185"/>
      <c r="GS635" s="185"/>
      <c r="GT635" s="185"/>
      <c r="GV635" s="268"/>
      <c r="GW635" s="268"/>
      <c r="GX635" s="268"/>
      <c r="GY635" s="185"/>
      <c r="GZ635" s="268"/>
      <c r="HA635" s="185"/>
      <c r="HC635" s="185"/>
      <c r="HD635" s="263" t="s">
        <v>157</v>
      </c>
      <c r="HE635" s="185"/>
      <c r="HF635" s="185"/>
      <c r="HH635" s="256"/>
      <c r="HI635" s="176"/>
      <c r="HK635" s="268"/>
    </row>
    <row r="636" spans="1:221" customFormat="1" ht="15" x14ac:dyDescent="0.25">
      <c r="A636" s="198"/>
      <c r="B636" s="187"/>
      <c r="C636" s="306" t="s">
        <v>159</v>
      </c>
      <c r="D636" s="306"/>
      <c r="E636" s="306"/>
      <c r="F636" s="306"/>
      <c r="G636" s="306"/>
      <c r="H636" s="306"/>
      <c r="I636" s="306"/>
      <c r="J636" s="306"/>
      <c r="K636" s="306"/>
      <c r="L636" s="306"/>
      <c r="M636" s="306"/>
      <c r="N636" s="306"/>
      <c r="O636" s="306"/>
      <c r="P636" s="221"/>
      <c r="GO636" s="176"/>
      <c r="GP636" s="185"/>
      <c r="GQ636" s="185"/>
      <c r="GR636" s="185"/>
      <c r="GS636" s="185"/>
      <c r="GT636" s="185"/>
      <c r="GV636" s="268"/>
      <c r="GW636" s="268"/>
      <c r="GX636" s="268"/>
      <c r="GY636" s="185"/>
      <c r="GZ636" s="268"/>
      <c r="HA636" s="185"/>
      <c r="HC636" s="185"/>
      <c r="HD636" s="263" t="s">
        <v>159</v>
      </c>
      <c r="HE636" s="185"/>
      <c r="HF636" s="185"/>
      <c r="HH636" s="256"/>
      <c r="HI636" s="176"/>
      <c r="HK636" s="268"/>
    </row>
    <row r="637" spans="1:221" customFormat="1" ht="15" x14ac:dyDescent="0.25">
      <c r="A637" s="198"/>
      <c r="B637" s="216"/>
      <c r="C637" s="307" t="s">
        <v>160</v>
      </c>
      <c r="D637" s="307"/>
      <c r="E637" s="307"/>
      <c r="F637" s="307"/>
      <c r="G637" s="307"/>
      <c r="H637" s="307"/>
      <c r="I637" s="307"/>
      <c r="J637" s="307"/>
      <c r="K637" s="307"/>
      <c r="L637" s="307"/>
      <c r="M637" s="307"/>
      <c r="N637" s="307"/>
      <c r="O637" s="307"/>
      <c r="P637" s="224"/>
      <c r="Q637" s="214"/>
      <c r="R637" s="215"/>
      <c r="GO637" s="176"/>
      <c r="GP637" s="185"/>
      <c r="GQ637" s="185"/>
      <c r="GR637" s="185"/>
      <c r="GS637" s="185"/>
      <c r="GT637" s="185"/>
      <c r="GV637" s="268"/>
      <c r="GW637" s="268"/>
      <c r="GX637" s="268"/>
      <c r="GY637" s="185"/>
      <c r="GZ637" s="268"/>
      <c r="HA637" s="185"/>
      <c r="HC637" s="185"/>
      <c r="HE637" s="185"/>
      <c r="HF637" s="185" t="s">
        <v>160</v>
      </c>
      <c r="HH637" s="256"/>
      <c r="HI637" s="176"/>
      <c r="HK637" s="268"/>
    </row>
    <row r="638" spans="1:221" customFormat="1" ht="15" x14ac:dyDescent="0.25">
      <c r="A638" s="198"/>
      <c r="B638" s="216"/>
      <c r="C638" s="308" t="s">
        <v>162</v>
      </c>
      <c r="D638" s="308"/>
      <c r="E638" s="308"/>
      <c r="F638" s="308"/>
      <c r="G638" s="308"/>
      <c r="H638" s="308"/>
      <c r="I638" s="308"/>
      <c r="J638" s="308"/>
      <c r="K638" s="226">
        <v>20</v>
      </c>
      <c r="L638" s="308"/>
      <c r="M638" s="308"/>
      <c r="N638" s="308"/>
      <c r="O638" s="308"/>
      <c r="P638" s="221"/>
      <c r="Q638" s="214"/>
      <c r="R638" s="215"/>
      <c r="GO638" s="176"/>
      <c r="GP638" s="185"/>
      <c r="GQ638" s="185"/>
      <c r="GR638" s="185"/>
      <c r="GS638" s="185"/>
      <c r="GT638" s="185"/>
      <c r="GV638" s="268"/>
      <c r="GW638" s="268"/>
      <c r="GX638" s="268"/>
      <c r="GY638" s="185"/>
      <c r="GZ638" s="268"/>
      <c r="HA638" s="185"/>
      <c r="HC638" s="185"/>
      <c r="HE638" s="185"/>
      <c r="HF638" s="185"/>
      <c r="HG638" s="131" t="s">
        <v>162</v>
      </c>
      <c r="HH638" s="256"/>
      <c r="HI638" s="176"/>
      <c r="HK638" s="268"/>
    </row>
    <row r="639" spans="1:221" customFormat="1" ht="15" x14ac:dyDescent="0.25">
      <c r="A639" s="198"/>
      <c r="B639" s="216"/>
      <c r="C639" s="307" t="s">
        <v>360</v>
      </c>
      <c r="D639" s="307"/>
      <c r="E639" s="307"/>
      <c r="F639" s="307"/>
      <c r="G639" s="307"/>
      <c r="H639" s="307"/>
      <c r="I639" s="307"/>
      <c r="J639" s="307"/>
      <c r="K639" s="307"/>
      <c r="L639" s="307"/>
      <c r="M639" s="307"/>
      <c r="N639" s="307"/>
      <c r="O639" s="307"/>
      <c r="P639" s="217"/>
      <c r="Q639" s="218"/>
      <c r="R639" s="219"/>
      <c r="HL639" s="185" t="s">
        <v>360</v>
      </c>
    </row>
    <row r="640" spans="1:221" customFormat="1" ht="15" x14ac:dyDescent="0.25">
      <c r="A640" s="198"/>
      <c r="B640" s="187"/>
      <c r="C640" s="306" t="s">
        <v>361</v>
      </c>
      <c r="D640" s="306"/>
      <c r="E640" s="306"/>
      <c r="F640" s="306"/>
      <c r="G640" s="306"/>
      <c r="H640" s="306"/>
      <c r="I640" s="306"/>
      <c r="J640" s="306"/>
      <c r="K640" s="306"/>
      <c r="L640" s="306"/>
      <c r="M640" s="306"/>
      <c r="N640" s="306"/>
      <c r="O640" s="306"/>
      <c r="P640" s="220">
        <v>1129477.48</v>
      </c>
      <c r="Q640" s="218"/>
      <c r="R640" s="227"/>
      <c r="HL640" s="185"/>
      <c r="HM640" s="263" t="s">
        <v>361</v>
      </c>
    </row>
    <row r="641" spans="1:221" customFormat="1" ht="15" x14ac:dyDescent="0.25">
      <c r="A641" s="198"/>
      <c r="B641" s="187"/>
      <c r="C641" s="306" t="s">
        <v>144</v>
      </c>
      <c r="D641" s="306"/>
      <c r="E641" s="306"/>
      <c r="F641" s="306"/>
      <c r="G641" s="306"/>
      <c r="H641" s="306"/>
      <c r="I641" s="306"/>
      <c r="J641" s="306"/>
      <c r="K641" s="306"/>
      <c r="L641" s="306"/>
      <c r="M641" s="306"/>
      <c r="N641" s="306"/>
      <c r="O641" s="306"/>
      <c r="P641" s="221"/>
      <c r="Q641" s="218"/>
      <c r="R641" s="227"/>
      <c r="HL641" s="185"/>
      <c r="HM641" s="263" t="s">
        <v>144</v>
      </c>
    </row>
    <row r="642" spans="1:221" customFormat="1" ht="15" x14ac:dyDescent="0.25">
      <c r="A642" s="198"/>
      <c r="B642" s="187"/>
      <c r="C642" s="306" t="s">
        <v>145</v>
      </c>
      <c r="D642" s="306"/>
      <c r="E642" s="306"/>
      <c r="F642" s="306"/>
      <c r="G642" s="306"/>
      <c r="H642" s="306"/>
      <c r="I642" s="306"/>
      <c r="J642" s="306"/>
      <c r="K642" s="306"/>
      <c r="L642" s="306"/>
      <c r="M642" s="306"/>
      <c r="N642" s="306"/>
      <c r="O642" s="306"/>
      <c r="P642" s="220">
        <v>127534.15</v>
      </c>
      <c r="Q642" s="218"/>
      <c r="R642" s="227"/>
      <c r="HL642" s="185"/>
      <c r="HM642" s="263" t="s">
        <v>145</v>
      </c>
    </row>
    <row r="643" spans="1:221" customFormat="1" ht="15" x14ac:dyDescent="0.25">
      <c r="A643" s="198"/>
      <c r="B643" s="187"/>
      <c r="C643" s="306" t="s">
        <v>146</v>
      </c>
      <c r="D643" s="306"/>
      <c r="E643" s="306"/>
      <c r="F643" s="306"/>
      <c r="G643" s="306"/>
      <c r="H643" s="306"/>
      <c r="I643" s="306"/>
      <c r="J643" s="306"/>
      <c r="K643" s="306"/>
      <c r="L643" s="306"/>
      <c r="M643" s="306"/>
      <c r="N643" s="306"/>
      <c r="O643" s="306"/>
      <c r="P643" s="220">
        <v>306424.24</v>
      </c>
      <c r="Q643" s="218"/>
      <c r="R643" s="227"/>
      <c r="HL643" s="185"/>
      <c r="HM643" s="263" t="s">
        <v>146</v>
      </c>
    </row>
    <row r="644" spans="1:221" customFormat="1" ht="15" x14ac:dyDescent="0.25">
      <c r="A644" s="198"/>
      <c r="B644" s="187"/>
      <c r="C644" s="306" t="s">
        <v>147</v>
      </c>
      <c r="D644" s="306"/>
      <c r="E644" s="306"/>
      <c r="F644" s="306"/>
      <c r="G644" s="306"/>
      <c r="H644" s="306"/>
      <c r="I644" s="306"/>
      <c r="J644" s="306"/>
      <c r="K644" s="306"/>
      <c r="L644" s="306"/>
      <c r="M644" s="306"/>
      <c r="N644" s="306"/>
      <c r="O644" s="306"/>
      <c r="P644" s="220">
        <v>67389.89</v>
      </c>
      <c r="Q644" s="218"/>
      <c r="R644" s="227"/>
      <c r="HL644" s="185"/>
      <c r="HM644" s="263" t="s">
        <v>147</v>
      </c>
    </row>
    <row r="645" spans="1:221" customFormat="1" ht="15" x14ac:dyDescent="0.25">
      <c r="A645" s="198"/>
      <c r="B645" s="187"/>
      <c r="C645" s="306" t="s">
        <v>148</v>
      </c>
      <c r="D645" s="306"/>
      <c r="E645" s="306"/>
      <c r="F645" s="306"/>
      <c r="G645" s="306"/>
      <c r="H645" s="306"/>
      <c r="I645" s="306"/>
      <c r="J645" s="306"/>
      <c r="K645" s="306"/>
      <c r="L645" s="306"/>
      <c r="M645" s="306"/>
      <c r="N645" s="306"/>
      <c r="O645" s="306"/>
      <c r="P645" s="220">
        <v>628129.19999999995</v>
      </c>
      <c r="Q645" s="218"/>
      <c r="R645" s="227"/>
      <c r="HL645" s="185"/>
      <c r="HM645" s="263" t="s">
        <v>148</v>
      </c>
    </row>
    <row r="646" spans="1:221" customFormat="1" ht="15" x14ac:dyDescent="0.25">
      <c r="A646" s="198"/>
      <c r="B646" s="187"/>
      <c r="C646" s="306" t="s">
        <v>149</v>
      </c>
      <c r="D646" s="306"/>
      <c r="E646" s="306"/>
      <c r="F646" s="306"/>
      <c r="G646" s="306"/>
      <c r="H646" s="306"/>
      <c r="I646" s="306"/>
      <c r="J646" s="306"/>
      <c r="K646" s="306"/>
      <c r="L646" s="306"/>
      <c r="M646" s="306"/>
      <c r="N646" s="306"/>
      <c r="O646" s="306"/>
      <c r="P646" s="220">
        <v>1429660.49</v>
      </c>
      <c r="Q646" s="218"/>
      <c r="R646" s="227"/>
      <c r="HL646" s="185"/>
      <c r="HM646" s="263" t="s">
        <v>149</v>
      </c>
    </row>
    <row r="647" spans="1:221" customFormat="1" ht="15" x14ac:dyDescent="0.25">
      <c r="A647" s="198"/>
      <c r="B647" s="187"/>
      <c r="C647" s="306" t="s">
        <v>144</v>
      </c>
      <c r="D647" s="306"/>
      <c r="E647" s="306"/>
      <c r="F647" s="306"/>
      <c r="G647" s="306"/>
      <c r="H647" s="306"/>
      <c r="I647" s="306"/>
      <c r="J647" s="306"/>
      <c r="K647" s="306"/>
      <c r="L647" s="306"/>
      <c r="M647" s="306"/>
      <c r="N647" s="306"/>
      <c r="O647" s="306"/>
      <c r="P647" s="221"/>
      <c r="Q647" s="218"/>
      <c r="R647" s="227"/>
      <c r="HL647" s="185"/>
      <c r="HM647" s="263" t="s">
        <v>144</v>
      </c>
    </row>
    <row r="648" spans="1:221" customFormat="1" ht="15" x14ac:dyDescent="0.25">
      <c r="A648" s="198"/>
      <c r="B648" s="187"/>
      <c r="C648" s="306" t="s">
        <v>150</v>
      </c>
      <c r="D648" s="306"/>
      <c r="E648" s="306"/>
      <c r="F648" s="306"/>
      <c r="G648" s="306"/>
      <c r="H648" s="306"/>
      <c r="I648" s="306"/>
      <c r="J648" s="306"/>
      <c r="K648" s="306"/>
      <c r="L648" s="306"/>
      <c r="M648" s="306"/>
      <c r="N648" s="306"/>
      <c r="O648" s="306"/>
      <c r="P648" s="220">
        <v>127534.15</v>
      </c>
      <c r="Q648" s="218"/>
      <c r="R648" s="227"/>
      <c r="HL648" s="185"/>
      <c r="HM648" s="263" t="s">
        <v>150</v>
      </c>
    </row>
    <row r="649" spans="1:221" customFormat="1" ht="15" x14ac:dyDescent="0.25">
      <c r="A649" s="198"/>
      <c r="B649" s="187"/>
      <c r="C649" s="306" t="s">
        <v>151</v>
      </c>
      <c r="D649" s="306"/>
      <c r="E649" s="306"/>
      <c r="F649" s="306"/>
      <c r="G649" s="306"/>
      <c r="H649" s="306"/>
      <c r="I649" s="306"/>
      <c r="J649" s="306"/>
      <c r="K649" s="306"/>
      <c r="L649" s="306"/>
      <c r="M649" s="306"/>
      <c r="N649" s="306"/>
      <c r="O649" s="306"/>
      <c r="P649" s="220">
        <v>306424.24</v>
      </c>
      <c r="Q649" s="218"/>
      <c r="R649" s="227"/>
      <c r="HL649" s="185"/>
      <c r="HM649" s="263" t="s">
        <v>151</v>
      </c>
    </row>
    <row r="650" spans="1:221" customFormat="1" ht="15" x14ac:dyDescent="0.25">
      <c r="A650" s="198"/>
      <c r="B650" s="187"/>
      <c r="C650" s="306" t="s">
        <v>152</v>
      </c>
      <c r="D650" s="306"/>
      <c r="E650" s="306"/>
      <c r="F650" s="306"/>
      <c r="G650" s="306"/>
      <c r="H650" s="306"/>
      <c r="I650" s="306"/>
      <c r="J650" s="306"/>
      <c r="K650" s="306"/>
      <c r="L650" s="306"/>
      <c r="M650" s="306"/>
      <c r="N650" s="306"/>
      <c r="O650" s="306"/>
      <c r="P650" s="220">
        <v>67389.89</v>
      </c>
      <c r="Q650" s="218"/>
      <c r="R650" s="227"/>
      <c r="HL650" s="185"/>
      <c r="HM650" s="263" t="s">
        <v>152</v>
      </c>
    </row>
    <row r="651" spans="1:221" customFormat="1" ht="15" x14ac:dyDescent="0.25">
      <c r="A651" s="198"/>
      <c r="B651" s="187"/>
      <c r="C651" s="306" t="s">
        <v>153</v>
      </c>
      <c r="D651" s="306"/>
      <c r="E651" s="306"/>
      <c r="F651" s="306"/>
      <c r="G651" s="306"/>
      <c r="H651" s="306"/>
      <c r="I651" s="306"/>
      <c r="J651" s="306"/>
      <c r="K651" s="306"/>
      <c r="L651" s="306"/>
      <c r="M651" s="306"/>
      <c r="N651" s="306"/>
      <c r="O651" s="306"/>
      <c r="P651" s="220">
        <v>628129.19999999995</v>
      </c>
      <c r="Q651" s="218"/>
      <c r="R651" s="227"/>
      <c r="HL651" s="185"/>
      <c r="HM651" s="263" t="s">
        <v>153</v>
      </c>
    </row>
    <row r="652" spans="1:221" customFormat="1" ht="15" x14ac:dyDescent="0.25">
      <c r="A652" s="198"/>
      <c r="B652" s="187"/>
      <c r="C652" s="306" t="s">
        <v>154</v>
      </c>
      <c r="D652" s="306"/>
      <c r="E652" s="306"/>
      <c r="F652" s="306"/>
      <c r="G652" s="306"/>
      <c r="H652" s="306"/>
      <c r="I652" s="306"/>
      <c r="J652" s="306"/>
      <c r="K652" s="306"/>
      <c r="L652" s="306"/>
      <c r="M652" s="306"/>
      <c r="N652" s="306"/>
      <c r="O652" s="306"/>
      <c r="P652" s="220">
        <v>200771.75</v>
      </c>
      <c r="Q652" s="218"/>
      <c r="R652" s="227"/>
      <c r="HL652" s="185"/>
      <c r="HM652" s="263" t="s">
        <v>154</v>
      </c>
    </row>
    <row r="653" spans="1:221" customFormat="1" ht="15" x14ac:dyDescent="0.25">
      <c r="A653" s="198"/>
      <c r="B653" s="187"/>
      <c r="C653" s="306" t="s">
        <v>502</v>
      </c>
      <c r="D653" s="306"/>
      <c r="E653" s="306"/>
      <c r="F653" s="306"/>
      <c r="G653" s="306"/>
      <c r="H653" s="306"/>
      <c r="I653" s="306"/>
      <c r="J653" s="306"/>
      <c r="K653" s="306"/>
      <c r="L653" s="306"/>
      <c r="M653" s="306"/>
      <c r="N653" s="306"/>
      <c r="O653" s="306"/>
      <c r="P653" s="220">
        <v>99411.26</v>
      </c>
      <c r="Q653" s="218"/>
      <c r="R653" s="227"/>
      <c r="HL653" s="185"/>
      <c r="HM653" s="263" t="s">
        <v>502</v>
      </c>
    </row>
    <row r="654" spans="1:221" customFormat="1" ht="15" x14ac:dyDescent="0.25">
      <c r="A654" s="198"/>
      <c r="B654" s="187"/>
      <c r="C654" s="306" t="s">
        <v>362</v>
      </c>
      <c r="D654" s="306"/>
      <c r="E654" s="306"/>
      <c r="F654" s="306"/>
      <c r="G654" s="306"/>
      <c r="H654" s="306"/>
      <c r="I654" s="306"/>
      <c r="J654" s="306"/>
      <c r="K654" s="306"/>
      <c r="L654" s="306"/>
      <c r="M654" s="306"/>
      <c r="N654" s="306"/>
      <c r="O654" s="306"/>
      <c r="P654" s="220">
        <v>194924.04</v>
      </c>
      <c r="Q654" s="218"/>
      <c r="R654" s="227"/>
      <c r="HL654" s="185"/>
      <c r="HM654" s="263" t="s">
        <v>362</v>
      </c>
    </row>
    <row r="655" spans="1:221" customFormat="1" ht="15" x14ac:dyDescent="0.25">
      <c r="A655" s="198"/>
      <c r="B655" s="187"/>
      <c r="C655" s="306" t="s">
        <v>363</v>
      </c>
      <c r="D655" s="306"/>
      <c r="E655" s="306"/>
      <c r="F655" s="306"/>
      <c r="G655" s="306"/>
      <c r="H655" s="306"/>
      <c r="I655" s="306"/>
      <c r="J655" s="306"/>
      <c r="K655" s="306"/>
      <c r="L655" s="306"/>
      <c r="M655" s="306"/>
      <c r="N655" s="306"/>
      <c r="O655" s="306"/>
      <c r="P655" s="220">
        <v>200771.75</v>
      </c>
      <c r="Q655" s="218"/>
      <c r="R655" s="227"/>
      <c r="HL655" s="185"/>
      <c r="HM655" s="263" t="s">
        <v>363</v>
      </c>
    </row>
    <row r="656" spans="1:221" customFormat="1" ht="15" x14ac:dyDescent="0.25">
      <c r="A656" s="198"/>
      <c r="B656" s="187"/>
      <c r="C656" s="306" t="s">
        <v>534</v>
      </c>
      <c r="D656" s="306"/>
      <c r="E656" s="306"/>
      <c r="F656" s="306"/>
      <c r="G656" s="306"/>
      <c r="H656" s="306"/>
      <c r="I656" s="306"/>
      <c r="J656" s="306"/>
      <c r="K656" s="306"/>
      <c r="L656" s="306"/>
      <c r="M656" s="306"/>
      <c r="N656" s="306"/>
      <c r="O656" s="306"/>
      <c r="P656" s="220">
        <v>99411.26</v>
      </c>
      <c r="Q656" s="218"/>
      <c r="R656" s="227"/>
      <c r="HL656" s="185"/>
      <c r="HM656" s="263" t="s">
        <v>534</v>
      </c>
    </row>
    <row r="657" spans="1:248" customFormat="1" ht="15" x14ac:dyDescent="0.25">
      <c r="A657" s="198"/>
      <c r="B657" s="187"/>
      <c r="C657" s="306" t="s">
        <v>364</v>
      </c>
      <c r="D657" s="306"/>
      <c r="E657" s="306"/>
      <c r="F657" s="306"/>
      <c r="G657" s="306"/>
      <c r="H657" s="306"/>
      <c r="I657" s="306"/>
      <c r="J657" s="306"/>
      <c r="K657" s="306"/>
      <c r="L657" s="306"/>
      <c r="M657" s="306"/>
      <c r="N657" s="306"/>
      <c r="O657" s="306"/>
      <c r="P657" s="220">
        <v>43733.52</v>
      </c>
      <c r="Q657" s="218"/>
      <c r="R657" s="227"/>
      <c r="HL657" s="185"/>
      <c r="HM657" s="263" t="s">
        <v>364</v>
      </c>
    </row>
    <row r="658" spans="1:248" customFormat="1" ht="15" x14ac:dyDescent="0.25">
      <c r="A658" s="198"/>
      <c r="B658" s="216"/>
      <c r="C658" s="307" t="s">
        <v>365</v>
      </c>
      <c r="D658" s="307"/>
      <c r="E658" s="307"/>
      <c r="F658" s="307"/>
      <c r="G658" s="307"/>
      <c r="H658" s="307"/>
      <c r="I658" s="307"/>
      <c r="J658" s="307"/>
      <c r="K658" s="307"/>
      <c r="L658" s="307"/>
      <c r="M658" s="307"/>
      <c r="N658" s="307"/>
      <c r="O658" s="307"/>
      <c r="P658" s="222">
        <v>1473394.01</v>
      </c>
      <c r="HL658" s="185"/>
      <c r="HN658" s="185" t="s">
        <v>365</v>
      </c>
    </row>
    <row r="659" spans="1:248" customFormat="1" ht="15" x14ac:dyDescent="0.25">
      <c r="A659" s="198"/>
      <c r="B659" s="187"/>
      <c r="C659" s="306" t="s">
        <v>157</v>
      </c>
      <c r="D659" s="306"/>
      <c r="E659" s="306"/>
      <c r="F659" s="306"/>
      <c r="G659" s="306"/>
      <c r="H659" s="306"/>
      <c r="I659" s="306"/>
      <c r="J659" s="306"/>
      <c r="K659" s="306"/>
      <c r="L659" s="306"/>
      <c r="M659" s="306"/>
      <c r="N659" s="306"/>
      <c r="O659" s="306"/>
      <c r="P659" s="221"/>
      <c r="Q659" s="218"/>
      <c r="R659" s="227"/>
      <c r="HL659" s="185"/>
      <c r="HM659" s="263" t="s">
        <v>157</v>
      </c>
      <c r="HN659" s="185"/>
    </row>
    <row r="660" spans="1:248" customFormat="1" ht="15" x14ac:dyDescent="0.25">
      <c r="A660" s="198"/>
      <c r="B660" s="187"/>
      <c r="C660" s="306" t="s">
        <v>158</v>
      </c>
      <c r="D660" s="306"/>
      <c r="E660" s="306"/>
      <c r="F660" s="306"/>
      <c r="G660" s="306"/>
      <c r="H660" s="306"/>
      <c r="I660" s="306"/>
      <c r="J660" s="306"/>
      <c r="K660" s="306"/>
      <c r="L660" s="306"/>
      <c r="M660" s="306"/>
      <c r="N660" s="306"/>
      <c r="O660" s="306"/>
      <c r="P660" s="221"/>
      <c r="Q660" s="218"/>
      <c r="R660" s="227"/>
      <c r="HL660" s="185"/>
      <c r="HM660" s="263" t="s">
        <v>158</v>
      </c>
      <c r="HN660" s="185"/>
    </row>
    <row r="661" spans="1:248" customFormat="1" ht="15" x14ac:dyDescent="0.25">
      <c r="A661" s="198"/>
      <c r="B661" s="187"/>
      <c r="C661" s="306" t="s">
        <v>159</v>
      </c>
      <c r="D661" s="306"/>
      <c r="E661" s="306"/>
      <c r="F661" s="306"/>
      <c r="G661" s="306"/>
      <c r="H661" s="306"/>
      <c r="I661" s="306"/>
      <c r="J661" s="306"/>
      <c r="K661" s="306"/>
      <c r="L661" s="306"/>
      <c r="M661" s="306"/>
      <c r="N661" s="306"/>
      <c r="O661" s="306"/>
      <c r="P661" s="221"/>
      <c r="Q661" s="218"/>
      <c r="R661" s="227"/>
      <c r="HL661" s="185"/>
      <c r="HM661" s="263" t="s">
        <v>159</v>
      </c>
      <c r="HN661" s="185"/>
    </row>
    <row r="662" spans="1:248" customFormat="1" ht="15" x14ac:dyDescent="0.25">
      <c r="A662" s="198"/>
      <c r="B662" s="216"/>
      <c r="C662" s="307" t="s">
        <v>160</v>
      </c>
      <c r="D662" s="307"/>
      <c r="E662" s="307"/>
      <c r="F662" s="307"/>
      <c r="G662" s="307"/>
      <c r="H662" s="307"/>
      <c r="I662" s="307"/>
      <c r="J662" s="307"/>
      <c r="K662" s="307"/>
      <c r="L662" s="307"/>
      <c r="M662" s="307"/>
      <c r="N662" s="307"/>
      <c r="O662" s="307"/>
      <c r="P662" s="224"/>
      <c r="HO662" s="185" t="s">
        <v>160</v>
      </c>
    </row>
    <row r="663" spans="1:248" customFormat="1" ht="15" x14ac:dyDescent="0.25">
      <c r="A663" s="198"/>
      <c r="B663" s="216"/>
      <c r="C663" s="308" t="s">
        <v>161</v>
      </c>
      <c r="D663" s="308"/>
      <c r="E663" s="308"/>
      <c r="F663" s="308"/>
      <c r="G663" s="308"/>
      <c r="H663" s="308"/>
      <c r="I663" s="308"/>
      <c r="J663" s="308"/>
      <c r="K663" s="272">
        <v>372.93616800000001</v>
      </c>
      <c r="L663" s="308"/>
      <c r="M663" s="308"/>
      <c r="N663" s="308"/>
      <c r="O663" s="308"/>
      <c r="P663" s="221"/>
      <c r="HO663" s="185"/>
      <c r="HP663" s="131" t="s">
        <v>161</v>
      </c>
    </row>
    <row r="664" spans="1:248" customFormat="1" ht="15" x14ac:dyDescent="0.25">
      <c r="A664" s="198"/>
      <c r="B664" s="216"/>
      <c r="C664" s="308" t="s">
        <v>162</v>
      </c>
      <c r="D664" s="308"/>
      <c r="E664" s="308"/>
      <c r="F664" s="308"/>
      <c r="G664" s="308"/>
      <c r="H664" s="308"/>
      <c r="I664" s="308"/>
      <c r="J664" s="308"/>
      <c r="K664" s="260">
        <v>165.32255000000001</v>
      </c>
      <c r="L664" s="308"/>
      <c r="M664" s="308"/>
      <c r="N664" s="308"/>
      <c r="O664" s="308"/>
      <c r="P664" s="221"/>
      <c r="HO664" s="185"/>
      <c r="HP664" s="131" t="s">
        <v>162</v>
      </c>
    </row>
    <row r="665" spans="1:248" customFormat="1" ht="15.75" hidden="1" customHeight="1" x14ac:dyDescent="0.25">
      <c r="B665" s="213"/>
      <c r="C665" s="185"/>
      <c r="D665" s="185"/>
      <c r="E665" s="185"/>
      <c r="F665" s="185"/>
      <c r="G665" s="185"/>
      <c r="H665" s="185"/>
      <c r="I665" s="185"/>
      <c r="J665" s="185"/>
      <c r="K665" s="185"/>
      <c r="L665" s="185"/>
      <c r="M665" s="185"/>
      <c r="N665" s="228"/>
      <c r="O665" s="229"/>
      <c r="P665" s="230"/>
    </row>
    <row r="666" spans="1:248" s="233" customFormat="1" ht="14.25" customHeight="1" x14ac:dyDescent="0.2">
      <c r="A666" s="231"/>
      <c r="B666" s="231"/>
      <c r="C666" s="231"/>
      <c r="D666" s="231"/>
      <c r="E666" s="231"/>
      <c r="F666" s="231"/>
      <c r="G666" s="231"/>
      <c r="H666" s="231"/>
      <c r="I666" s="231"/>
      <c r="J666" s="231"/>
      <c r="K666" s="231"/>
      <c r="L666" s="231"/>
      <c r="M666" s="231"/>
      <c r="N666" s="231"/>
      <c r="O666" s="231"/>
      <c r="P666" s="231"/>
      <c r="Q666" s="232"/>
      <c r="R666" s="232"/>
      <c r="AB666" s="263"/>
      <c r="AC666" s="263"/>
      <c r="AD666" s="263"/>
      <c r="AE666" s="263"/>
      <c r="AF666" s="263"/>
      <c r="AG666" s="263"/>
      <c r="AH666" s="132"/>
      <c r="AI666" s="132"/>
      <c r="AJ666" s="132"/>
      <c r="AK666" s="132"/>
      <c r="AL666" s="132"/>
      <c r="AM666" s="132"/>
      <c r="AN666" s="132"/>
      <c r="AO666" s="132"/>
      <c r="AP666" s="132"/>
      <c r="AQ666" s="132"/>
      <c r="AR666" s="263"/>
      <c r="AS666" s="263"/>
      <c r="AT666" s="263"/>
      <c r="AU666" s="263"/>
      <c r="AV666" s="263"/>
      <c r="AW666" s="263"/>
      <c r="AX666" s="132"/>
      <c r="AY666" s="132"/>
      <c r="AZ666" s="132"/>
      <c r="BA666" s="132"/>
      <c r="BB666" s="132"/>
      <c r="BC666" s="132"/>
      <c r="BD666" s="132"/>
      <c r="BE666" s="132"/>
      <c r="BF666" s="132"/>
      <c r="BG666" s="132"/>
      <c r="BH666" s="263"/>
      <c r="BI666" s="263"/>
      <c r="BJ666" s="263"/>
      <c r="BK666" s="263"/>
      <c r="BL666" s="263"/>
      <c r="BM666" s="263"/>
      <c r="BN666" s="132"/>
      <c r="BO666" s="132"/>
      <c r="BP666" s="132"/>
      <c r="BQ666" s="132"/>
      <c r="BR666" s="132"/>
      <c r="BS666" s="132"/>
      <c r="BT666" s="132"/>
      <c r="BU666" s="132"/>
      <c r="BV666" s="132"/>
      <c r="BW666" s="132"/>
      <c r="BX666" s="263"/>
      <c r="BY666" s="263"/>
      <c r="BZ666" s="263"/>
      <c r="CA666" s="263"/>
      <c r="CB666" s="263"/>
      <c r="CC666" s="263"/>
      <c r="CD666" s="132"/>
      <c r="CE666" s="132"/>
      <c r="CF666" s="132"/>
      <c r="CG666" s="132"/>
      <c r="CH666" s="132"/>
      <c r="CI666" s="132"/>
      <c r="CJ666" s="132"/>
      <c r="CK666" s="132"/>
      <c r="CL666" s="132"/>
      <c r="CM666" s="132"/>
      <c r="CN666" s="263"/>
      <c r="CO666" s="263"/>
      <c r="CP666" s="263"/>
      <c r="CQ666" s="263"/>
      <c r="CR666" s="263"/>
      <c r="CS666" s="263"/>
      <c r="CT666" s="132"/>
      <c r="CU666" s="132"/>
      <c r="CV666" s="132"/>
      <c r="CW666" s="132"/>
      <c r="CX666" s="132"/>
      <c r="CY666" s="132"/>
      <c r="CZ666" s="132"/>
      <c r="DA666" s="132"/>
      <c r="DB666" s="132"/>
      <c r="DC666" s="132"/>
      <c r="DD666" s="263"/>
      <c r="DE666" s="263"/>
      <c r="DF666" s="263"/>
      <c r="DG666" s="263"/>
      <c r="DH666" s="263"/>
      <c r="DI666" s="263"/>
      <c r="DJ666" s="132"/>
      <c r="DK666" s="132"/>
      <c r="DL666" s="132"/>
      <c r="DM666" s="132"/>
      <c r="DN666" s="132"/>
      <c r="DO666" s="132"/>
      <c r="DP666" s="132"/>
      <c r="DQ666" s="132"/>
      <c r="DR666" s="132"/>
      <c r="DS666" s="132"/>
      <c r="DT666" s="263"/>
      <c r="DU666" s="263"/>
      <c r="DV666" s="263"/>
      <c r="DW666" s="263"/>
      <c r="DX666" s="263"/>
      <c r="DY666" s="263"/>
      <c r="DZ666" s="132"/>
      <c r="EA666" s="132"/>
      <c r="EB666" s="132"/>
      <c r="EC666" s="132"/>
      <c r="ED666" s="132"/>
      <c r="EE666" s="132"/>
      <c r="EF666" s="132"/>
      <c r="EG666" s="132"/>
      <c r="EH666" s="132"/>
      <c r="EI666" s="132"/>
      <c r="EJ666" s="270"/>
      <c r="EK666" s="270"/>
      <c r="EL666" s="270"/>
      <c r="EM666" s="270"/>
      <c r="EN666" s="270"/>
      <c r="EO666" s="270"/>
      <c r="EP666" s="270"/>
      <c r="EQ666" s="270"/>
      <c r="ER666" s="270"/>
      <c r="ES666" s="270"/>
      <c r="ET666" s="270"/>
      <c r="EU666" s="270"/>
      <c r="EV666" s="270"/>
      <c r="EW666" s="270"/>
      <c r="EX666" s="270"/>
      <c r="EY666" s="270"/>
      <c r="EZ666" s="270"/>
      <c r="FA666" s="270"/>
      <c r="FB666" s="270"/>
      <c r="FC666" s="270"/>
      <c r="FD666" s="270"/>
      <c r="FE666" s="270"/>
      <c r="FF666" s="270"/>
      <c r="FG666" s="270"/>
      <c r="FH666" s="270"/>
      <c r="FI666" s="270"/>
      <c r="FJ666" s="270"/>
      <c r="FK666" s="270"/>
      <c r="FL666" s="270"/>
      <c r="FM666" s="270"/>
      <c r="FN666" s="270"/>
      <c r="FO666" s="270"/>
      <c r="FP666" s="270"/>
      <c r="FQ666" s="270"/>
      <c r="FR666" s="270"/>
      <c r="FS666" s="270"/>
      <c r="FT666" s="270"/>
      <c r="FU666" s="270"/>
      <c r="FV666" s="270"/>
      <c r="FW666" s="270"/>
      <c r="FX666" s="270"/>
      <c r="FY666" s="270"/>
      <c r="FZ666" s="270"/>
      <c r="GA666" s="270"/>
      <c r="GB666" s="270"/>
      <c r="GC666" s="270"/>
      <c r="GD666" s="270"/>
      <c r="GE666" s="270"/>
      <c r="GF666" s="132"/>
      <c r="GG666" s="132"/>
      <c r="GH666" s="132"/>
      <c r="GI666" s="132"/>
      <c r="GJ666" s="132"/>
      <c r="GK666" s="234"/>
      <c r="GL666" s="234"/>
      <c r="GM666" s="234"/>
      <c r="GN666" s="234"/>
      <c r="GO666" s="132"/>
      <c r="GP666" s="263"/>
      <c r="GQ666" s="263"/>
      <c r="GR666" s="263"/>
      <c r="GS666" s="263"/>
      <c r="GT666" s="263"/>
      <c r="GU666" s="263"/>
      <c r="GV666" s="263"/>
      <c r="GW666" s="263"/>
      <c r="GX666" s="263"/>
      <c r="GY666" s="263"/>
      <c r="GZ666" s="263"/>
      <c r="HA666" s="263"/>
      <c r="HB666" s="263"/>
      <c r="HC666" s="263"/>
      <c r="HD666" s="263"/>
      <c r="HE666" s="263"/>
      <c r="HF666" s="263"/>
      <c r="HG666" s="131"/>
      <c r="HH666" s="263"/>
      <c r="HI666" s="132"/>
      <c r="HJ666" s="263"/>
      <c r="HK666" s="263"/>
      <c r="HL666" s="263"/>
      <c r="HM666" s="263"/>
      <c r="HN666" s="263"/>
      <c r="HO666" s="263"/>
      <c r="HP666" s="131"/>
      <c r="HQ666" s="131"/>
      <c r="HR666" s="131"/>
      <c r="HS666" s="131"/>
      <c r="HT666" s="131"/>
      <c r="HU666" s="131"/>
      <c r="HV666" s="131"/>
      <c r="HW666" s="133"/>
      <c r="HX666" s="133"/>
      <c r="HY666" s="133"/>
      <c r="HZ666" s="133"/>
      <c r="IA666" s="133"/>
      <c r="IB666" s="133"/>
      <c r="IC666" s="131"/>
      <c r="ID666" s="131"/>
      <c r="IE666" s="131"/>
      <c r="IF666" s="131"/>
      <c r="IG666" s="131"/>
      <c r="IH666" s="131"/>
      <c r="II666" s="133"/>
      <c r="IJ666" s="133"/>
      <c r="IK666" s="133"/>
      <c r="IL666" s="133"/>
      <c r="IM666" s="133"/>
      <c r="IN666" s="133"/>
    </row>
    <row r="667" spans="1:248" s="150" customFormat="1" ht="15" x14ac:dyDescent="0.25">
      <c r="A667" s="127"/>
      <c r="B667" s="235" t="s">
        <v>366</v>
      </c>
      <c r="C667" s="309"/>
      <c r="D667" s="309"/>
      <c r="E667" s="309"/>
      <c r="F667" s="309"/>
      <c r="G667" s="309"/>
      <c r="H667" s="309"/>
      <c r="I667" s="310" t="s">
        <v>367</v>
      </c>
      <c r="J667" s="310"/>
      <c r="K667" s="310"/>
      <c r="L667" s="310"/>
      <c r="M667" s="310"/>
      <c r="N667" s="310"/>
      <c r="O667"/>
      <c r="P667"/>
      <c r="Q667" s="138"/>
      <c r="R667" s="138"/>
      <c r="S667"/>
      <c r="T667"/>
      <c r="U667"/>
      <c r="V667"/>
      <c r="W667"/>
      <c r="X667"/>
      <c r="Y667"/>
      <c r="Z667"/>
      <c r="AA667"/>
      <c r="AB667" s="268"/>
      <c r="AC667" s="268"/>
      <c r="AD667" s="268"/>
      <c r="AE667" s="268"/>
      <c r="AF667" s="268"/>
      <c r="AG667" s="268"/>
      <c r="AH667" s="134"/>
      <c r="AI667" s="134"/>
      <c r="AJ667" s="134"/>
      <c r="AK667" s="134"/>
      <c r="AL667" s="134"/>
      <c r="AM667" s="134"/>
      <c r="AN667" s="134"/>
      <c r="AO667" s="134"/>
      <c r="AP667" s="134"/>
      <c r="AQ667" s="134"/>
      <c r="AR667" s="268"/>
      <c r="AS667" s="268"/>
      <c r="AT667" s="268"/>
      <c r="AU667" s="268"/>
      <c r="AV667" s="268"/>
      <c r="AW667" s="268"/>
      <c r="AX667" s="134"/>
      <c r="AY667" s="134"/>
      <c r="AZ667" s="134"/>
      <c r="BA667" s="134"/>
      <c r="BB667" s="134"/>
      <c r="BC667" s="134"/>
      <c r="BD667" s="134"/>
      <c r="BE667" s="134"/>
      <c r="BF667" s="134"/>
      <c r="BG667" s="134"/>
      <c r="BH667" s="268"/>
      <c r="BI667" s="268"/>
      <c r="BJ667" s="268"/>
      <c r="BK667" s="268"/>
      <c r="BL667" s="268"/>
      <c r="BM667" s="268"/>
      <c r="BN667" s="134"/>
      <c r="BO667" s="134"/>
      <c r="BP667" s="134"/>
      <c r="BQ667" s="134"/>
      <c r="BR667" s="134"/>
      <c r="BS667" s="134"/>
      <c r="BT667" s="134"/>
      <c r="BU667" s="134"/>
      <c r="BV667" s="134"/>
      <c r="BW667" s="134"/>
      <c r="BX667" s="268"/>
      <c r="BY667" s="268"/>
      <c r="BZ667" s="268"/>
      <c r="CA667" s="268"/>
      <c r="CB667" s="268"/>
      <c r="CC667" s="268"/>
      <c r="CD667" s="134"/>
      <c r="CE667" s="134"/>
      <c r="CF667" s="134"/>
      <c r="CG667" s="134"/>
      <c r="CH667" s="134"/>
      <c r="CI667" s="134"/>
      <c r="CJ667" s="134"/>
      <c r="CK667" s="134"/>
      <c r="CL667" s="134"/>
      <c r="CM667" s="134"/>
      <c r="CN667" s="268"/>
      <c r="CO667" s="268"/>
      <c r="CP667" s="268"/>
      <c r="CQ667" s="268"/>
      <c r="CR667" s="268"/>
      <c r="CS667" s="268"/>
      <c r="CT667" s="134"/>
      <c r="CU667" s="134"/>
      <c r="CV667" s="134"/>
      <c r="CW667" s="134"/>
      <c r="CX667" s="134"/>
      <c r="CY667" s="134"/>
      <c r="CZ667" s="134"/>
      <c r="DA667" s="134"/>
      <c r="DB667" s="134"/>
      <c r="DC667" s="134"/>
      <c r="DD667" s="268"/>
      <c r="DE667" s="268"/>
      <c r="DF667" s="268"/>
      <c r="DG667" s="268"/>
      <c r="DH667" s="268"/>
      <c r="DI667" s="268"/>
      <c r="DJ667" s="134"/>
      <c r="DK667" s="134"/>
      <c r="DL667" s="134"/>
      <c r="DM667" s="134"/>
      <c r="DN667" s="134"/>
      <c r="DO667" s="134"/>
      <c r="DP667" s="134"/>
      <c r="DQ667" s="134"/>
      <c r="DR667" s="134"/>
      <c r="DS667" s="134"/>
      <c r="DT667" s="268"/>
      <c r="DU667" s="268"/>
      <c r="DV667" s="268"/>
      <c r="DW667" s="268"/>
      <c r="DX667" s="268"/>
      <c r="DY667" s="268"/>
      <c r="DZ667" s="134"/>
      <c r="EA667" s="134"/>
      <c r="EB667" s="134"/>
      <c r="EC667" s="134"/>
      <c r="ED667" s="134"/>
      <c r="EE667" s="134"/>
      <c r="EF667" s="134"/>
      <c r="EG667" s="134"/>
      <c r="EH667" s="134"/>
      <c r="EI667" s="134"/>
      <c r="EJ667" s="142"/>
      <c r="EK667" s="142"/>
      <c r="EL667" s="142"/>
      <c r="EM667" s="142"/>
      <c r="EN667" s="142"/>
      <c r="EO667" s="142"/>
      <c r="EP667" s="142"/>
      <c r="EQ667" s="142"/>
      <c r="ER667" s="142"/>
      <c r="ES667" s="142"/>
      <c r="ET667" s="142"/>
      <c r="EU667" s="142"/>
      <c r="EV667" s="142"/>
      <c r="EW667" s="142"/>
      <c r="EX667" s="142"/>
      <c r="EY667" s="142"/>
      <c r="EZ667" s="142"/>
      <c r="FA667" s="142"/>
      <c r="FB667" s="142"/>
      <c r="FC667" s="142"/>
      <c r="FD667" s="142"/>
      <c r="FE667" s="142"/>
      <c r="FF667" s="142"/>
      <c r="FG667" s="142"/>
      <c r="FH667" s="142"/>
      <c r="FI667" s="142"/>
      <c r="FJ667" s="142"/>
      <c r="FK667" s="142"/>
      <c r="FL667" s="142"/>
      <c r="FM667" s="142"/>
      <c r="FN667" s="142"/>
      <c r="FO667" s="142"/>
      <c r="FP667" s="142"/>
      <c r="FQ667" s="142"/>
      <c r="FR667" s="142"/>
      <c r="FS667" s="142"/>
      <c r="FT667" s="142"/>
      <c r="FU667" s="142"/>
      <c r="FV667" s="142"/>
      <c r="FW667" s="142"/>
      <c r="FX667" s="142"/>
      <c r="FY667" s="142"/>
      <c r="FZ667" s="142"/>
      <c r="GA667" s="142"/>
      <c r="GB667" s="142"/>
      <c r="GC667" s="142"/>
      <c r="GD667" s="142"/>
      <c r="GE667" s="142"/>
      <c r="GF667" s="134"/>
      <c r="GG667" s="134"/>
      <c r="GH667" s="134"/>
      <c r="GI667" s="134"/>
      <c r="GJ667" s="134"/>
      <c r="GK667" s="137"/>
      <c r="GL667" s="137"/>
      <c r="GM667" s="137"/>
      <c r="GN667" s="137"/>
      <c r="GO667" s="236"/>
      <c r="GP667" s="268"/>
      <c r="GQ667" s="268"/>
      <c r="GR667" s="268"/>
      <c r="GS667" s="268"/>
      <c r="GT667" s="268"/>
      <c r="GU667" s="268"/>
      <c r="GV667" s="268"/>
      <c r="GW667" s="268"/>
      <c r="GX667" s="268"/>
      <c r="GY667" s="268"/>
      <c r="GZ667" s="268"/>
      <c r="HA667" s="268"/>
      <c r="HB667" s="268"/>
      <c r="HC667" s="268"/>
      <c r="HD667" s="268"/>
      <c r="HE667" s="268"/>
      <c r="HF667" s="268"/>
      <c r="HG667" s="237"/>
      <c r="HH667" s="268"/>
      <c r="HI667" s="236"/>
      <c r="HJ667" s="268"/>
      <c r="HK667" s="268"/>
      <c r="HL667" s="268"/>
      <c r="HM667" s="268"/>
      <c r="HN667" s="268"/>
      <c r="HO667" s="268"/>
      <c r="HP667" s="237"/>
      <c r="HQ667" s="237" t="s">
        <v>38</v>
      </c>
      <c r="HR667" s="237" t="s">
        <v>38</v>
      </c>
      <c r="HS667" s="237" t="s">
        <v>38</v>
      </c>
      <c r="HT667" s="237" t="s">
        <v>38</v>
      </c>
      <c r="HU667" s="237" t="s">
        <v>38</v>
      </c>
      <c r="HV667" s="237" t="s">
        <v>38</v>
      </c>
      <c r="HW667" s="193" t="s">
        <v>367</v>
      </c>
      <c r="HX667" s="193" t="s">
        <v>38</v>
      </c>
      <c r="HY667" s="193" t="s">
        <v>38</v>
      </c>
      <c r="HZ667" s="193" t="s">
        <v>38</v>
      </c>
      <c r="IA667" s="193" t="s">
        <v>38</v>
      </c>
      <c r="IB667" s="193" t="s">
        <v>38</v>
      </c>
      <c r="IC667" s="237"/>
      <c r="ID667" s="237"/>
      <c r="IE667" s="237"/>
      <c r="IF667" s="237"/>
      <c r="IG667" s="237"/>
      <c r="IH667" s="237"/>
      <c r="II667" s="193"/>
      <c r="IJ667" s="193"/>
      <c r="IK667" s="193"/>
      <c r="IL667" s="193"/>
      <c r="IM667" s="193"/>
      <c r="IN667" s="193"/>
    </row>
    <row r="668" spans="1:248" s="238" customFormat="1" ht="16.5" customHeight="1" x14ac:dyDescent="0.25">
      <c r="A668" s="140"/>
      <c r="B668" s="235"/>
      <c r="C668" s="311" t="s">
        <v>368</v>
      </c>
      <c r="D668" s="311"/>
      <c r="E668" s="311"/>
      <c r="F668" s="311"/>
      <c r="G668" s="311"/>
      <c r="H668" s="311"/>
      <c r="I668" s="311"/>
      <c r="J668" s="311"/>
      <c r="K668" s="311"/>
      <c r="L668" s="311"/>
      <c r="M668" s="311"/>
      <c r="N668" s="311"/>
      <c r="Q668" s="128"/>
      <c r="R668" s="128"/>
      <c r="AB668" s="268"/>
      <c r="AC668" s="268"/>
      <c r="AD668" s="268"/>
      <c r="AE668" s="268"/>
      <c r="AF668" s="268"/>
      <c r="AG668" s="268"/>
      <c r="AH668" s="268"/>
      <c r="AI668" s="268"/>
      <c r="AJ668" s="268"/>
      <c r="AK668" s="268"/>
      <c r="AL668" s="268"/>
      <c r="AM668" s="268"/>
      <c r="AN668" s="268"/>
      <c r="AO668" s="268"/>
      <c r="AP668" s="268"/>
      <c r="AQ668" s="268"/>
      <c r="AR668" s="268"/>
      <c r="AS668" s="268"/>
      <c r="AT668" s="268"/>
      <c r="AU668" s="268"/>
      <c r="AV668" s="268"/>
      <c r="AW668" s="268"/>
      <c r="AX668" s="268"/>
      <c r="AY668" s="268"/>
      <c r="AZ668" s="268"/>
      <c r="BA668" s="268"/>
      <c r="BB668" s="268"/>
      <c r="BC668" s="268"/>
      <c r="BD668" s="268"/>
      <c r="BE668" s="268"/>
      <c r="BF668" s="268"/>
      <c r="BG668" s="268"/>
      <c r="BH668" s="268"/>
      <c r="BI668" s="268"/>
      <c r="BJ668" s="268"/>
      <c r="BK668" s="268"/>
      <c r="BL668" s="268"/>
      <c r="BM668" s="268"/>
      <c r="BN668" s="268"/>
      <c r="BO668" s="268"/>
      <c r="BP668" s="268"/>
      <c r="BQ668" s="268"/>
      <c r="BR668" s="268"/>
      <c r="BS668" s="268"/>
      <c r="BT668" s="268"/>
      <c r="BU668" s="268"/>
      <c r="BV668" s="268"/>
      <c r="BW668" s="268"/>
      <c r="BX668" s="268"/>
      <c r="BY668" s="268"/>
      <c r="BZ668" s="268"/>
      <c r="CA668" s="268"/>
      <c r="CB668" s="268"/>
      <c r="CC668" s="268"/>
      <c r="CD668" s="268"/>
      <c r="CE668" s="268"/>
      <c r="CF668" s="268"/>
      <c r="CG668" s="268"/>
      <c r="CH668" s="268"/>
      <c r="CI668" s="268"/>
      <c r="CJ668" s="268"/>
      <c r="CK668" s="268"/>
      <c r="CL668" s="268"/>
      <c r="CM668" s="268"/>
      <c r="CN668" s="268"/>
      <c r="CO668" s="268"/>
      <c r="CP668" s="268"/>
      <c r="CQ668" s="268"/>
      <c r="CR668" s="268"/>
      <c r="CS668" s="268"/>
      <c r="CT668" s="268"/>
      <c r="CU668" s="268"/>
      <c r="CV668" s="268"/>
      <c r="CW668" s="268"/>
      <c r="CX668" s="268"/>
      <c r="CY668" s="268"/>
      <c r="CZ668" s="268"/>
      <c r="DA668" s="268"/>
      <c r="DB668" s="268"/>
      <c r="DC668" s="268"/>
      <c r="DD668" s="268"/>
      <c r="DE668" s="268"/>
      <c r="DF668" s="268"/>
      <c r="DG668" s="268"/>
      <c r="DH668" s="268"/>
      <c r="DI668" s="268"/>
      <c r="DJ668" s="268"/>
      <c r="DK668" s="268"/>
      <c r="DL668" s="268"/>
      <c r="DM668" s="268"/>
      <c r="DN668" s="268"/>
      <c r="DO668" s="268"/>
      <c r="DP668" s="268"/>
      <c r="DQ668" s="268"/>
      <c r="DR668" s="268"/>
      <c r="DS668" s="268"/>
      <c r="DT668" s="268"/>
      <c r="DU668" s="268"/>
      <c r="DV668" s="268"/>
      <c r="DW668" s="268"/>
      <c r="DX668" s="268"/>
      <c r="DY668" s="268"/>
      <c r="DZ668" s="268"/>
      <c r="EA668" s="268"/>
      <c r="EB668" s="268"/>
      <c r="EC668" s="268"/>
      <c r="ED668" s="268"/>
      <c r="EE668" s="268"/>
      <c r="EF668" s="268"/>
      <c r="EG668" s="268"/>
      <c r="EH668" s="268"/>
      <c r="EI668" s="268"/>
      <c r="EJ668" s="191"/>
      <c r="EK668" s="191"/>
      <c r="EL668" s="191"/>
      <c r="EM668" s="191"/>
      <c r="EN668" s="191"/>
      <c r="EO668" s="191"/>
      <c r="EP668" s="191"/>
      <c r="EQ668" s="191"/>
      <c r="ER668" s="191"/>
      <c r="ES668" s="191"/>
      <c r="ET668" s="191"/>
      <c r="EU668" s="191"/>
      <c r="EV668" s="191"/>
      <c r="EW668" s="191"/>
      <c r="EX668" s="191"/>
      <c r="EY668" s="191"/>
      <c r="EZ668" s="191"/>
      <c r="FA668" s="191"/>
      <c r="FB668" s="191"/>
      <c r="FC668" s="191"/>
      <c r="FD668" s="191"/>
      <c r="FE668" s="191"/>
      <c r="FF668" s="191"/>
      <c r="FG668" s="191"/>
      <c r="FH668" s="191"/>
      <c r="FI668" s="191"/>
      <c r="FJ668" s="191"/>
      <c r="FK668" s="191"/>
      <c r="FL668" s="191"/>
      <c r="FM668" s="191"/>
      <c r="FN668" s="191"/>
      <c r="FO668" s="191"/>
      <c r="FP668" s="191"/>
      <c r="FQ668" s="191"/>
      <c r="FR668" s="191"/>
      <c r="FS668" s="191"/>
      <c r="FT668" s="191"/>
      <c r="FU668" s="191"/>
      <c r="FV668" s="191"/>
      <c r="FW668" s="191"/>
      <c r="FX668" s="191"/>
      <c r="FY668" s="191"/>
      <c r="FZ668" s="191"/>
      <c r="GA668" s="191"/>
      <c r="GB668" s="191"/>
      <c r="GC668" s="191"/>
      <c r="GD668" s="191"/>
      <c r="GE668" s="191"/>
      <c r="GF668" s="268"/>
      <c r="GG668" s="268"/>
      <c r="GH668" s="268"/>
      <c r="GI668" s="268"/>
      <c r="GJ668" s="268"/>
      <c r="GK668" s="237"/>
      <c r="GL668" s="237"/>
      <c r="GM668" s="237"/>
      <c r="GN668" s="237"/>
      <c r="GO668" s="236"/>
      <c r="GP668" s="268"/>
      <c r="GQ668" s="268"/>
      <c r="GR668" s="268"/>
      <c r="GS668" s="268"/>
      <c r="GT668" s="268"/>
      <c r="GU668" s="268"/>
      <c r="GV668" s="268"/>
      <c r="GW668" s="268"/>
      <c r="GX668" s="268"/>
      <c r="GY668" s="268"/>
      <c r="GZ668" s="268"/>
      <c r="HA668" s="268"/>
      <c r="HB668" s="268"/>
      <c r="HC668" s="268"/>
      <c r="HD668" s="268"/>
      <c r="HE668" s="268"/>
      <c r="HF668" s="268"/>
      <c r="HG668" s="237"/>
      <c r="HH668" s="268"/>
      <c r="HI668" s="236"/>
      <c r="HJ668" s="268"/>
      <c r="HK668" s="268"/>
      <c r="HL668" s="268"/>
      <c r="HM668" s="268"/>
      <c r="HN668" s="268"/>
      <c r="HO668" s="268"/>
      <c r="HP668" s="237"/>
      <c r="HQ668" s="237"/>
      <c r="HR668" s="237"/>
      <c r="HS668" s="237"/>
      <c r="HT668" s="237"/>
      <c r="HU668" s="237"/>
      <c r="HV668" s="237"/>
      <c r="HW668" s="193"/>
      <c r="HX668" s="193"/>
      <c r="HY668" s="193"/>
      <c r="HZ668" s="193"/>
      <c r="IA668" s="193"/>
      <c r="IB668" s="193"/>
      <c r="IC668" s="237"/>
      <c r="ID668" s="237"/>
      <c r="IE668" s="237"/>
      <c r="IF668" s="237"/>
      <c r="IG668" s="237"/>
      <c r="IH668" s="237"/>
      <c r="II668" s="193"/>
      <c r="IJ668" s="193"/>
      <c r="IK668" s="193"/>
      <c r="IL668" s="193"/>
      <c r="IM668" s="193"/>
      <c r="IN668" s="193"/>
    </row>
    <row r="669" spans="1:248" s="150" customFormat="1" ht="15" x14ac:dyDescent="0.25">
      <c r="A669" s="127"/>
      <c r="B669" s="235" t="s">
        <v>369</v>
      </c>
      <c r="C669" s="309"/>
      <c r="D669" s="309"/>
      <c r="E669" s="309"/>
      <c r="F669" s="309"/>
      <c r="G669" s="309"/>
      <c r="H669" s="309"/>
      <c r="I669" s="310" t="s">
        <v>370</v>
      </c>
      <c r="J669" s="310"/>
      <c r="K669" s="310"/>
      <c r="L669" s="310"/>
      <c r="M669" s="310"/>
      <c r="N669" s="310"/>
      <c r="O669"/>
      <c r="P669"/>
      <c r="Q669" s="138"/>
      <c r="R669" s="138"/>
      <c r="S669"/>
      <c r="T669"/>
      <c r="U669"/>
      <c r="V669"/>
      <c r="W669"/>
      <c r="X669"/>
      <c r="Y669"/>
      <c r="Z669"/>
      <c r="AA669"/>
      <c r="AB669" s="268"/>
      <c r="AC669" s="268"/>
      <c r="AD669" s="268"/>
      <c r="AE669" s="268"/>
      <c r="AF669" s="268"/>
      <c r="AG669" s="268"/>
      <c r="AH669" s="134"/>
      <c r="AI669" s="134"/>
      <c r="AJ669" s="134"/>
      <c r="AK669" s="134"/>
      <c r="AL669" s="134"/>
      <c r="AM669" s="134"/>
      <c r="AN669" s="134"/>
      <c r="AO669" s="134"/>
      <c r="AP669" s="134"/>
      <c r="AQ669" s="134"/>
      <c r="AR669" s="268"/>
      <c r="AS669" s="268"/>
      <c r="AT669" s="268"/>
      <c r="AU669" s="268"/>
      <c r="AV669" s="268"/>
      <c r="AW669" s="268"/>
      <c r="AX669" s="134"/>
      <c r="AY669" s="134"/>
      <c r="AZ669" s="134"/>
      <c r="BA669" s="134"/>
      <c r="BB669" s="134"/>
      <c r="BC669" s="134"/>
      <c r="BD669" s="134"/>
      <c r="BE669" s="134"/>
      <c r="BF669" s="134"/>
      <c r="BG669" s="134"/>
      <c r="BH669" s="268"/>
      <c r="BI669" s="268"/>
      <c r="BJ669" s="268"/>
      <c r="BK669" s="268"/>
      <c r="BL669" s="268"/>
      <c r="BM669" s="268"/>
      <c r="BN669" s="134"/>
      <c r="BO669" s="134"/>
      <c r="BP669" s="134"/>
      <c r="BQ669" s="134"/>
      <c r="BR669" s="134"/>
      <c r="BS669" s="134"/>
      <c r="BT669" s="134"/>
      <c r="BU669" s="134"/>
      <c r="BV669" s="134"/>
      <c r="BW669" s="134"/>
      <c r="BX669" s="268"/>
      <c r="BY669" s="268"/>
      <c r="BZ669" s="268"/>
      <c r="CA669" s="268"/>
      <c r="CB669" s="268"/>
      <c r="CC669" s="268"/>
      <c r="CD669" s="134"/>
      <c r="CE669" s="134"/>
      <c r="CF669" s="134"/>
      <c r="CG669" s="134"/>
      <c r="CH669" s="134"/>
      <c r="CI669" s="134"/>
      <c r="CJ669" s="134"/>
      <c r="CK669" s="134"/>
      <c r="CL669" s="134"/>
      <c r="CM669" s="134"/>
      <c r="CN669" s="268"/>
      <c r="CO669" s="268"/>
      <c r="CP669" s="268"/>
      <c r="CQ669" s="268"/>
      <c r="CR669" s="268"/>
      <c r="CS669" s="268"/>
      <c r="CT669" s="134"/>
      <c r="CU669" s="134"/>
      <c r="CV669" s="134"/>
      <c r="CW669" s="134"/>
      <c r="CX669" s="134"/>
      <c r="CY669" s="134"/>
      <c r="CZ669" s="134"/>
      <c r="DA669" s="134"/>
      <c r="DB669" s="134"/>
      <c r="DC669" s="134"/>
      <c r="DD669" s="268"/>
      <c r="DE669" s="268"/>
      <c r="DF669" s="268"/>
      <c r="DG669" s="268"/>
      <c r="DH669" s="268"/>
      <c r="DI669" s="268"/>
      <c r="DJ669" s="134"/>
      <c r="DK669" s="134"/>
      <c r="DL669" s="134"/>
      <c r="DM669" s="134"/>
      <c r="DN669" s="134"/>
      <c r="DO669" s="134"/>
      <c r="DP669" s="134"/>
      <c r="DQ669" s="134"/>
      <c r="DR669" s="134"/>
      <c r="DS669" s="134"/>
      <c r="DT669" s="268"/>
      <c r="DU669" s="268"/>
      <c r="DV669" s="268"/>
      <c r="DW669" s="268"/>
      <c r="DX669" s="268"/>
      <c r="DY669" s="268"/>
      <c r="DZ669" s="134"/>
      <c r="EA669" s="134"/>
      <c r="EB669" s="134"/>
      <c r="EC669" s="134"/>
      <c r="ED669" s="134"/>
      <c r="EE669" s="134"/>
      <c r="EF669" s="134"/>
      <c r="EG669" s="134"/>
      <c r="EH669" s="134"/>
      <c r="EI669" s="134"/>
      <c r="EJ669" s="142"/>
      <c r="EK669" s="142"/>
      <c r="EL669" s="142"/>
      <c r="EM669" s="142"/>
      <c r="EN669" s="142"/>
      <c r="EO669" s="142"/>
      <c r="EP669" s="142"/>
      <c r="EQ669" s="142"/>
      <c r="ER669" s="142"/>
      <c r="ES669" s="142"/>
      <c r="ET669" s="142"/>
      <c r="EU669" s="142"/>
      <c r="EV669" s="142"/>
      <c r="EW669" s="142"/>
      <c r="EX669" s="142"/>
      <c r="EY669" s="142"/>
      <c r="EZ669" s="142"/>
      <c r="FA669" s="142"/>
      <c r="FB669" s="142"/>
      <c r="FC669" s="142"/>
      <c r="FD669" s="142"/>
      <c r="FE669" s="142"/>
      <c r="FF669" s="142"/>
      <c r="FG669" s="142"/>
      <c r="FH669" s="142"/>
      <c r="FI669" s="142"/>
      <c r="FJ669" s="142"/>
      <c r="FK669" s="142"/>
      <c r="FL669" s="142"/>
      <c r="FM669" s="142"/>
      <c r="FN669" s="142"/>
      <c r="FO669" s="142"/>
      <c r="FP669" s="142"/>
      <c r="FQ669" s="142"/>
      <c r="FR669" s="142"/>
      <c r="FS669" s="142"/>
      <c r="FT669" s="142"/>
      <c r="FU669" s="142"/>
      <c r="FV669" s="142"/>
      <c r="FW669" s="142"/>
      <c r="FX669" s="142"/>
      <c r="FY669" s="142"/>
      <c r="FZ669" s="142"/>
      <c r="GA669" s="142"/>
      <c r="GB669" s="142"/>
      <c r="GC669" s="142"/>
      <c r="GD669" s="142"/>
      <c r="GE669" s="142"/>
      <c r="GF669" s="134"/>
      <c r="GG669" s="134"/>
      <c r="GH669" s="134"/>
      <c r="GI669" s="134"/>
      <c r="GJ669" s="134"/>
      <c r="GK669" s="137"/>
      <c r="GL669" s="137"/>
      <c r="GM669" s="137"/>
      <c r="GN669" s="137"/>
      <c r="GO669" s="236"/>
      <c r="GP669" s="268"/>
      <c r="GQ669" s="268"/>
      <c r="GR669" s="268"/>
      <c r="GS669" s="268"/>
      <c r="GT669" s="268"/>
      <c r="GU669" s="268"/>
      <c r="GV669" s="268"/>
      <c r="GW669" s="268"/>
      <c r="GX669" s="268"/>
      <c r="GY669" s="268"/>
      <c r="GZ669" s="268"/>
      <c r="HA669" s="268"/>
      <c r="HB669" s="268"/>
      <c r="HC669" s="268"/>
      <c r="HD669" s="268"/>
      <c r="HE669" s="268"/>
      <c r="HF669" s="268"/>
      <c r="HG669" s="237"/>
      <c r="HH669" s="268"/>
      <c r="HI669" s="236"/>
      <c r="HJ669" s="268"/>
      <c r="HK669" s="268"/>
      <c r="HL669" s="268"/>
      <c r="HM669" s="268"/>
      <c r="HN669" s="268"/>
      <c r="HO669" s="268"/>
      <c r="HP669" s="237"/>
      <c r="HQ669" s="237"/>
      <c r="HR669" s="237"/>
      <c r="HS669" s="237"/>
      <c r="HT669" s="237"/>
      <c r="HU669" s="237"/>
      <c r="HV669" s="237"/>
      <c r="HW669" s="193"/>
      <c r="HX669" s="193"/>
      <c r="HY669" s="193"/>
      <c r="HZ669" s="193"/>
      <c r="IA669" s="193"/>
      <c r="IB669" s="193"/>
      <c r="IC669" s="237" t="s">
        <v>38</v>
      </c>
      <c r="ID669" s="237" t="s">
        <v>38</v>
      </c>
      <c r="IE669" s="237" t="s">
        <v>38</v>
      </c>
      <c r="IF669" s="237" t="s">
        <v>38</v>
      </c>
      <c r="IG669" s="237" t="s">
        <v>38</v>
      </c>
      <c r="IH669" s="237" t="s">
        <v>38</v>
      </c>
      <c r="II669" s="193" t="s">
        <v>370</v>
      </c>
      <c r="IJ669" s="193" t="s">
        <v>38</v>
      </c>
      <c r="IK669" s="193" t="s">
        <v>38</v>
      </c>
      <c r="IL669" s="193" t="s">
        <v>38</v>
      </c>
      <c r="IM669" s="193" t="s">
        <v>38</v>
      </c>
      <c r="IN669" s="193" t="s">
        <v>38</v>
      </c>
    </row>
    <row r="670" spans="1:248" s="238" customFormat="1" ht="16.5" customHeight="1" x14ac:dyDescent="0.25">
      <c r="A670" s="140"/>
      <c r="C670" s="311" t="s">
        <v>368</v>
      </c>
      <c r="D670" s="311"/>
      <c r="E670" s="311"/>
      <c r="F670" s="311"/>
      <c r="G670" s="311"/>
      <c r="H670" s="311"/>
      <c r="I670" s="311"/>
      <c r="J670" s="311"/>
      <c r="K670" s="311"/>
      <c r="L670" s="311"/>
      <c r="M670" s="311"/>
      <c r="N670" s="311"/>
      <c r="Q670" s="128"/>
      <c r="R670" s="128"/>
      <c r="AB670" s="268"/>
      <c r="AC670" s="268"/>
      <c r="AD670" s="268"/>
      <c r="AE670" s="268"/>
      <c r="AF670" s="268"/>
      <c r="AG670" s="268"/>
      <c r="AH670" s="268"/>
      <c r="AI670" s="268"/>
      <c r="AJ670" s="268"/>
      <c r="AK670" s="268"/>
      <c r="AL670" s="268"/>
      <c r="AM670" s="268"/>
      <c r="AN670" s="268"/>
      <c r="AO670" s="268"/>
      <c r="AP670" s="268"/>
      <c r="AQ670" s="268"/>
      <c r="AR670" s="268"/>
      <c r="AS670" s="268"/>
      <c r="AT670" s="268"/>
      <c r="AU670" s="268"/>
      <c r="AV670" s="268"/>
      <c r="AW670" s="268"/>
      <c r="AX670" s="268"/>
      <c r="AY670" s="268"/>
      <c r="AZ670" s="268"/>
      <c r="BA670" s="268"/>
      <c r="BB670" s="268"/>
      <c r="BC670" s="268"/>
      <c r="BD670" s="268"/>
      <c r="BE670" s="268"/>
      <c r="BF670" s="268"/>
      <c r="BG670" s="268"/>
      <c r="BH670" s="268"/>
      <c r="BI670" s="268"/>
      <c r="BJ670" s="268"/>
      <c r="BK670" s="268"/>
      <c r="BL670" s="268"/>
      <c r="BM670" s="268"/>
      <c r="BN670" s="268"/>
      <c r="BO670" s="268"/>
      <c r="BP670" s="268"/>
      <c r="BQ670" s="268"/>
      <c r="BR670" s="268"/>
      <c r="BS670" s="268"/>
      <c r="BT670" s="268"/>
      <c r="BU670" s="268"/>
      <c r="BV670" s="268"/>
      <c r="BW670" s="268"/>
      <c r="BX670" s="268"/>
      <c r="BY670" s="268"/>
      <c r="BZ670" s="268"/>
      <c r="CA670" s="268"/>
      <c r="CB670" s="268"/>
      <c r="CC670" s="268"/>
      <c r="CD670" s="268"/>
      <c r="CE670" s="268"/>
      <c r="CF670" s="268"/>
      <c r="CG670" s="268"/>
      <c r="CH670" s="268"/>
      <c r="CI670" s="268"/>
      <c r="CJ670" s="268"/>
      <c r="CK670" s="268"/>
      <c r="CL670" s="268"/>
      <c r="CM670" s="268"/>
      <c r="CN670" s="268"/>
      <c r="CO670" s="268"/>
      <c r="CP670" s="268"/>
      <c r="CQ670" s="268"/>
      <c r="CR670" s="268"/>
      <c r="CS670" s="268"/>
      <c r="CT670" s="268"/>
      <c r="CU670" s="268"/>
      <c r="CV670" s="268"/>
      <c r="CW670" s="268"/>
      <c r="CX670" s="268"/>
      <c r="CY670" s="268"/>
      <c r="CZ670" s="268"/>
      <c r="DA670" s="268"/>
      <c r="DB670" s="268"/>
      <c r="DC670" s="268"/>
      <c r="DD670" s="268"/>
      <c r="DE670" s="268"/>
      <c r="DF670" s="268"/>
      <c r="DG670" s="268"/>
      <c r="DH670" s="268"/>
      <c r="DI670" s="268"/>
      <c r="DJ670" s="268"/>
      <c r="DK670" s="268"/>
      <c r="DL670" s="268"/>
      <c r="DM670" s="268"/>
      <c r="DN670" s="268"/>
      <c r="DO670" s="268"/>
      <c r="DP670" s="268"/>
      <c r="DQ670" s="268"/>
      <c r="DR670" s="268"/>
      <c r="DS670" s="268"/>
      <c r="DT670" s="268"/>
      <c r="DU670" s="268"/>
      <c r="DV670" s="268"/>
      <c r="DW670" s="268"/>
      <c r="DX670" s="268"/>
      <c r="DY670" s="268"/>
      <c r="DZ670" s="268"/>
      <c r="EA670" s="268"/>
      <c r="EB670" s="268"/>
      <c r="EC670" s="268"/>
      <c r="ED670" s="268"/>
      <c r="EE670" s="268"/>
      <c r="EF670" s="268"/>
      <c r="EG670" s="268"/>
      <c r="EH670" s="268"/>
      <c r="EI670" s="268"/>
      <c r="EJ670" s="191"/>
      <c r="EK670" s="191"/>
      <c r="EL670" s="191"/>
      <c r="EM670" s="191"/>
      <c r="EN670" s="191"/>
      <c r="EO670" s="191"/>
      <c r="EP670" s="191"/>
      <c r="EQ670" s="191"/>
      <c r="ER670" s="191"/>
      <c r="ES670" s="191"/>
      <c r="ET670" s="191"/>
      <c r="EU670" s="191"/>
      <c r="EV670" s="191"/>
      <c r="EW670" s="191"/>
      <c r="EX670" s="191"/>
      <c r="EY670" s="191"/>
      <c r="EZ670" s="191"/>
      <c r="FA670" s="191"/>
      <c r="FB670" s="191"/>
      <c r="FC670" s="191"/>
      <c r="FD670" s="191"/>
      <c r="FE670" s="191"/>
      <c r="FF670" s="191"/>
      <c r="FG670" s="191"/>
      <c r="FH670" s="191"/>
      <c r="FI670" s="191"/>
      <c r="FJ670" s="191"/>
      <c r="FK670" s="191"/>
      <c r="FL670" s="191"/>
      <c r="FM670" s="191"/>
      <c r="FN670" s="191"/>
      <c r="FO670" s="191"/>
      <c r="FP670" s="191"/>
      <c r="FQ670" s="191"/>
      <c r="FR670" s="191"/>
      <c r="FS670" s="191"/>
      <c r="FT670" s="191"/>
      <c r="FU670" s="191"/>
      <c r="FV670" s="191"/>
      <c r="FW670" s="191"/>
      <c r="FX670" s="191"/>
      <c r="FY670" s="191"/>
      <c r="FZ670" s="191"/>
      <c r="GA670" s="191"/>
      <c r="GB670" s="191"/>
      <c r="GC670" s="191"/>
      <c r="GD670" s="191"/>
      <c r="GE670" s="191"/>
      <c r="GF670" s="268"/>
      <c r="GG670" s="268"/>
      <c r="GH670" s="268"/>
      <c r="GI670" s="268"/>
      <c r="GJ670" s="268"/>
      <c r="GK670" s="237"/>
      <c r="GL670" s="237"/>
      <c r="GM670" s="237"/>
      <c r="GN670" s="237"/>
      <c r="GO670" s="236"/>
      <c r="GP670" s="268"/>
      <c r="GQ670" s="268"/>
      <c r="GR670" s="268"/>
      <c r="GS670" s="268"/>
      <c r="GT670" s="268"/>
      <c r="GU670" s="268"/>
      <c r="GV670" s="268"/>
      <c r="GW670" s="268"/>
      <c r="GX670" s="268"/>
      <c r="GY670" s="268"/>
      <c r="GZ670" s="268"/>
      <c r="HA670" s="268"/>
      <c r="HB670" s="268"/>
      <c r="HC670" s="268"/>
      <c r="HD670" s="268"/>
      <c r="HE670" s="268"/>
      <c r="HF670" s="268"/>
      <c r="HG670" s="237"/>
      <c r="HH670" s="268"/>
      <c r="HI670" s="236"/>
      <c r="HJ670" s="268"/>
      <c r="HK670" s="268"/>
      <c r="HL670" s="268"/>
      <c r="HM670" s="268"/>
      <c r="HN670" s="268"/>
      <c r="HO670" s="268"/>
      <c r="HP670" s="237"/>
      <c r="HQ670" s="237"/>
      <c r="HR670" s="237"/>
      <c r="HS670" s="237"/>
      <c r="HT670" s="237"/>
      <c r="HU670" s="237"/>
      <c r="HV670" s="237"/>
      <c r="HW670" s="193"/>
      <c r="HX670" s="193"/>
      <c r="HY670" s="193"/>
      <c r="HZ670" s="193"/>
      <c r="IA670" s="193"/>
      <c r="IB670" s="193"/>
      <c r="IC670" s="237"/>
      <c r="ID670" s="237"/>
      <c r="IE670" s="237"/>
      <c r="IF670" s="237"/>
      <c r="IG670" s="237"/>
      <c r="IH670" s="237"/>
      <c r="II670" s="193"/>
      <c r="IJ670" s="193"/>
      <c r="IK670" s="193"/>
      <c r="IL670" s="193"/>
      <c r="IM670" s="193"/>
      <c r="IN670" s="193"/>
    </row>
    <row r="671" spans="1:248" customFormat="1" ht="13.5" customHeight="1" x14ac:dyDescent="0.25">
      <c r="B671" s="125"/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</row>
    <row r="672" spans="1:248" customFormat="1" ht="27" customHeight="1" x14ac:dyDescent="0.25">
      <c r="A672" s="305" t="s">
        <v>371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2"/>
    </row>
    <row r="673" spans="1:16" customFormat="1" ht="16.5" customHeight="1" x14ac:dyDescent="0.25">
      <c r="A673" s="305" t="s">
        <v>372</v>
      </c>
      <c r="B673" s="305"/>
      <c r="C673" s="305"/>
      <c r="D673" s="305"/>
      <c r="E673" s="305"/>
      <c r="F673" s="305"/>
      <c r="G673" s="305"/>
      <c r="H673" s="305"/>
      <c r="I673" s="305"/>
      <c r="J673" s="305"/>
      <c r="K673" s="305"/>
      <c r="L673" s="305"/>
      <c r="M673" s="305"/>
      <c r="N673" s="305"/>
      <c r="O673" s="305"/>
      <c r="P673" s="305"/>
    </row>
    <row r="674" spans="1:16" customFormat="1" ht="14.25" customHeight="1" x14ac:dyDescent="0.25">
      <c r="A674" s="305" t="s">
        <v>373</v>
      </c>
      <c r="B674" s="305"/>
      <c r="C674" s="305"/>
      <c r="D674" s="305"/>
      <c r="E674" s="305"/>
      <c r="F674" s="305"/>
      <c r="G674" s="305"/>
      <c r="H674" s="305"/>
      <c r="I674" s="305"/>
      <c r="J674" s="305"/>
      <c r="K674" s="305"/>
      <c r="L674" s="305"/>
      <c r="M674" s="305"/>
      <c r="N674" s="305"/>
      <c r="O674" s="305"/>
      <c r="P674" s="305"/>
    </row>
    <row r="675" spans="1:16" customFormat="1" ht="15" x14ac:dyDescent="0.25">
      <c r="A675" s="239"/>
    </row>
    <row r="676" spans="1:16" ht="11.25" customHeight="1" x14ac:dyDescent="0.2"/>
    <row r="677" spans="1:16" ht="11.25" customHeight="1" x14ac:dyDescent="0.2"/>
    <row r="678" spans="1:16" ht="11.25" customHeight="1" x14ac:dyDescent="0.2"/>
    <row r="679" spans="1:16" ht="11.25" customHeight="1" x14ac:dyDescent="0.2"/>
    <row r="680" spans="1:16" ht="11.25" customHeight="1" x14ac:dyDescent="0.2"/>
    <row r="681" spans="1:16" ht="11.25" customHeight="1" x14ac:dyDescent="0.2"/>
    <row r="682" spans="1:16" ht="11.25" customHeight="1" x14ac:dyDescent="0.2"/>
    <row r="683" spans="1:16" ht="11.25" customHeight="1" x14ac:dyDescent="0.2"/>
    <row r="684" spans="1:16" ht="11.25" customHeight="1" x14ac:dyDescent="0.2"/>
    <row r="685" spans="1:16" ht="11.25" customHeight="1" x14ac:dyDescent="0.2"/>
    <row r="686" spans="1:16" ht="11.25" customHeight="1" x14ac:dyDescent="0.2"/>
    <row r="687" spans="1:16" ht="11.25" customHeight="1" x14ac:dyDescent="0.2"/>
    <row r="688" spans="1:16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71">
    <mergeCell ref="C606:G606"/>
    <mergeCell ref="C608:G608"/>
    <mergeCell ref="C534:G534"/>
    <mergeCell ref="C540:G540"/>
    <mergeCell ref="C537:G537"/>
    <mergeCell ref="C524:G524"/>
    <mergeCell ref="C526:P526"/>
    <mergeCell ref="C527:G527"/>
    <mergeCell ref="C528:G528"/>
    <mergeCell ref="C529:P529"/>
    <mergeCell ref="C531:G531"/>
    <mergeCell ref="C530:P530"/>
    <mergeCell ref="C532:G532"/>
    <mergeCell ref="C533:P533"/>
    <mergeCell ref="C535:G535"/>
    <mergeCell ref="C565:G565"/>
    <mergeCell ref="C560:P560"/>
    <mergeCell ref="C562:G562"/>
    <mergeCell ref="C563:P563"/>
    <mergeCell ref="C564:P564"/>
    <mergeCell ref="C566:G566"/>
    <mergeCell ref="C605:G605"/>
    <mergeCell ref="C600:G600"/>
    <mergeCell ref="C589:G589"/>
    <mergeCell ref="C170:G170"/>
    <mergeCell ref="C372:G372"/>
    <mergeCell ref="C423:G423"/>
    <mergeCell ref="C427:G427"/>
    <mergeCell ref="C420:G420"/>
    <mergeCell ref="C422:G422"/>
    <mergeCell ref="C425:G425"/>
    <mergeCell ref="C471:G471"/>
    <mergeCell ref="C472:G472"/>
    <mergeCell ref="C620:O620"/>
    <mergeCell ref="C621:O621"/>
    <mergeCell ref="C622:O622"/>
    <mergeCell ref="C640:O640"/>
    <mergeCell ref="C641:O641"/>
    <mergeCell ref="C642:O642"/>
    <mergeCell ref="C643:O643"/>
    <mergeCell ref="C644:O644"/>
    <mergeCell ref="C645:O645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O634"/>
    <mergeCell ref="C635:O635"/>
    <mergeCell ref="C636:O636"/>
    <mergeCell ref="C637:O637"/>
    <mergeCell ref="C602:G602"/>
    <mergeCell ref="C603:G603"/>
    <mergeCell ref="C601:G601"/>
    <mergeCell ref="C604:G604"/>
    <mergeCell ref="C580:G580"/>
    <mergeCell ref="C583:G583"/>
    <mergeCell ref="C586:G586"/>
    <mergeCell ref="C587:G587"/>
    <mergeCell ref="C591:G591"/>
    <mergeCell ref="C594:G594"/>
    <mergeCell ref="C599:G599"/>
    <mergeCell ref="C593:G593"/>
    <mergeCell ref="C597:G597"/>
    <mergeCell ref="C596:G596"/>
    <mergeCell ref="C581:G581"/>
    <mergeCell ref="C561:G561"/>
    <mergeCell ref="C548:P548"/>
    <mergeCell ref="C549:G549"/>
    <mergeCell ref="C542:G542"/>
    <mergeCell ref="C544:P544"/>
    <mergeCell ref="C545:G545"/>
    <mergeCell ref="C550:G550"/>
    <mergeCell ref="C551:P551"/>
    <mergeCell ref="C555:P555"/>
    <mergeCell ref="C556:P556"/>
    <mergeCell ref="C558:G558"/>
    <mergeCell ref="C559:P559"/>
    <mergeCell ref="C553:G553"/>
    <mergeCell ref="C557:G557"/>
    <mergeCell ref="C409:O409"/>
    <mergeCell ref="C410:O410"/>
    <mergeCell ref="C411:O411"/>
    <mergeCell ref="C412:O412"/>
    <mergeCell ref="C460:G460"/>
    <mergeCell ref="C467:G467"/>
    <mergeCell ref="C468:G468"/>
    <mergeCell ref="C454:P454"/>
    <mergeCell ref="C463:G463"/>
    <mergeCell ref="C456:G456"/>
    <mergeCell ref="C459:G459"/>
    <mergeCell ref="C465:P465"/>
    <mergeCell ref="C416:J416"/>
    <mergeCell ref="L416:O416"/>
    <mergeCell ref="C417:J417"/>
    <mergeCell ref="L417:O417"/>
    <mergeCell ref="A418:P418"/>
    <mergeCell ref="A419:P419"/>
    <mergeCell ref="C421:P421"/>
    <mergeCell ref="C424:P424"/>
    <mergeCell ref="A426:P426"/>
    <mergeCell ref="C428:P428"/>
    <mergeCell ref="C429:P429"/>
    <mergeCell ref="C430:G430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393:O393"/>
    <mergeCell ref="C394:O394"/>
    <mergeCell ref="C395:O395"/>
    <mergeCell ref="C390:G390"/>
    <mergeCell ref="C391:G391"/>
    <mergeCell ref="C396:O396"/>
    <mergeCell ref="C397:O397"/>
    <mergeCell ref="C398:O398"/>
    <mergeCell ref="C399:O399"/>
    <mergeCell ref="C384:G384"/>
    <mergeCell ref="C385:G385"/>
    <mergeCell ref="C386:G386"/>
    <mergeCell ref="C389:G389"/>
    <mergeCell ref="C378:G378"/>
    <mergeCell ref="C379:G379"/>
    <mergeCell ref="C380:G380"/>
    <mergeCell ref="C381:G381"/>
    <mergeCell ref="C382:G382"/>
    <mergeCell ref="C383:G383"/>
    <mergeCell ref="C387:G387"/>
    <mergeCell ref="C388:G388"/>
    <mergeCell ref="C376:G376"/>
    <mergeCell ref="C377:G377"/>
    <mergeCell ref="C371:G371"/>
    <mergeCell ref="C357:G357"/>
    <mergeCell ref="C358:G358"/>
    <mergeCell ref="C359:G359"/>
    <mergeCell ref="C369:G369"/>
    <mergeCell ref="C370:G370"/>
    <mergeCell ref="C373:G373"/>
    <mergeCell ref="C374:P374"/>
    <mergeCell ref="C375:P375"/>
    <mergeCell ref="C348:G348"/>
    <mergeCell ref="C349:G349"/>
    <mergeCell ref="C352:G352"/>
    <mergeCell ref="C353:G353"/>
    <mergeCell ref="C366:G366"/>
    <mergeCell ref="C367:G367"/>
    <mergeCell ref="C368:G368"/>
    <mergeCell ref="C360:G360"/>
    <mergeCell ref="C364:G364"/>
    <mergeCell ref="C365:G365"/>
    <mergeCell ref="C354:G354"/>
    <mergeCell ref="C355:G355"/>
    <mergeCell ref="C356:G356"/>
    <mergeCell ref="C350:P350"/>
    <mergeCell ref="C351:P351"/>
    <mergeCell ref="C361:G361"/>
    <mergeCell ref="C362:G362"/>
    <mergeCell ref="C363:G363"/>
    <mergeCell ref="C347:G347"/>
    <mergeCell ref="C336:G336"/>
    <mergeCell ref="C337:G337"/>
    <mergeCell ref="C338:G338"/>
    <mergeCell ref="C339:G339"/>
    <mergeCell ref="C340:G340"/>
    <mergeCell ref="C341:G341"/>
    <mergeCell ref="C345:G345"/>
    <mergeCell ref="C346:G346"/>
    <mergeCell ref="C342:G342"/>
    <mergeCell ref="C343:G343"/>
    <mergeCell ref="C344:G344"/>
    <mergeCell ref="C330:G330"/>
    <mergeCell ref="C331:G331"/>
    <mergeCell ref="C332:G332"/>
    <mergeCell ref="C333:G333"/>
    <mergeCell ref="C334:G334"/>
    <mergeCell ref="C335:G335"/>
    <mergeCell ref="C329:G329"/>
    <mergeCell ref="C328:G328"/>
    <mergeCell ref="C327:P327"/>
    <mergeCell ref="C324:G324"/>
    <mergeCell ref="C325:G325"/>
    <mergeCell ref="C318:G318"/>
    <mergeCell ref="C319:G319"/>
    <mergeCell ref="C320:G320"/>
    <mergeCell ref="C321:G321"/>
    <mergeCell ref="C322:G322"/>
    <mergeCell ref="C323:G323"/>
    <mergeCell ref="C326:P326"/>
    <mergeCell ref="C312:G312"/>
    <mergeCell ref="C317:G317"/>
    <mergeCell ref="C306:G306"/>
    <mergeCell ref="C310:G310"/>
    <mergeCell ref="C311:G311"/>
    <mergeCell ref="C313:G313"/>
    <mergeCell ref="C307:P307"/>
    <mergeCell ref="C308:P308"/>
    <mergeCell ref="C309:P309"/>
    <mergeCell ref="C314:G314"/>
    <mergeCell ref="C315:G315"/>
    <mergeCell ref="C316:G316"/>
    <mergeCell ref="C296:G296"/>
    <mergeCell ref="C300:G300"/>
    <mergeCell ref="C301:G301"/>
    <mergeCell ref="C302:G302"/>
    <mergeCell ref="C303:G303"/>
    <mergeCell ref="C304:G304"/>
    <mergeCell ref="C305:G305"/>
    <mergeCell ref="C297:G297"/>
    <mergeCell ref="C298:G298"/>
    <mergeCell ref="C299:G299"/>
    <mergeCell ref="C288:G288"/>
    <mergeCell ref="C289:G289"/>
    <mergeCell ref="C290:G290"/>
    <mergeCell ref="C291:G291"/>
    <mergeCell ref="C282:G282"/>
    <mergeCell ref="C292:G292"/>
    <mergeCell ref="C293:G293"/>
    <mergeCell ref="C294:G294"/>
    <mergeCell ref="C295:G295"/>
    <mergeCell ref="C285:G285"/>
    <mergeCell ref="C279:P279"/>
    <mergeCell ref="C280:P280"/>
    <mergeCell ref="C281:P281"/>
    <mergeCell ref="C283:G283"/>
    <mergeCell ref="C284:G284"/>
    <mergeCell ref="C286:G286"/>
    <mergeCell ref="C287:G287"/>
    <mergeCell ref="C276:G276"/>
    <mergeCell ref="C277:G277"/>
    <mergeCell ref="C278:G278"/>
    <mergeCell ref="C254:G254"/>
    <mergeCell ref="C255:G255"/>
    <mergeCell ref="C256:G256"/>
    <mergeCell ref="C257:G257"/>
    <mergeCell ref="C262:G262"/>
    <mergeCell ref="C252:G252"/>
    <mergeCell ref="C253:G253"/>
    <mergeCell ref="C274:G274"/>
    <mergeCell ref="C275:G275"/>
    <mergeCell ref="C263:G263"/>
    <mergeCell ref="C264:G264"/>
    <mergeCell ref="C265:G265"/>
    <mergeCell ref="C270:G270"/>
    <mergeCell ref="C271:G271"/>
    <mergeCell ref="C272:G272"/>
    <mergeCell ref="C273:G273"/>
    <mergeCell ref="C258:G258"/>
    <mergeCell ref="C259:G259"/>
    <mergeCell ref="C260:G260"/>
    <mergeCell ref="C261:G261"/>
    <mergeCell ref="C266:G266"/>
    <mergeCell ref="C267:G267"/>
    <mergeCell ref="C268:G268"/>
    <mergeCell ref="C269:G269"/>
    <mergeCell ref="C246:G246"/>
    <mergeCell ref="C251:G251"/>
    <mergeCell ref="C249:G249"/>
    <mergeCell ref="C250:G250"/>
    <mergeCell ref="C240:G240"/>
    <mergeCell ref="C241:G241"/>
    <mergeCell ref="C242:G242"/>
    <mergeCell ref="C243:G243"/>
    <mergeCell ref="C244:G244"/>
    <mergeCell ref="C245:G245"/>
    <mergeCell ref="C247:P247"/>
    <mergeCell ref="C248:P248"/>
    <mergeCell ref="C236:G236"/>
    <mergeCell ref="C237:G237"/>
    <mergeCell ref="C238:G238"/>
    <mergeCell ref="C239:G239"/>
    <mergeCell ref="C228:G228"/>
    <mergeCell ref="C229:G229"/>
    <mergeCell ref="C230:G230"/>
    <mergeCell ref="C231:G231"/>
    <mergeCell ref="C232:G232"/>
    <mergeCell ref="C234:G234"/>
    <mergeCell ref="C235:G235"/>
    <mergeCell ref="C224:G224"/>
    <mergeCell ref="C225:G225"/>
    <mergeCell ref="C226:G226"/>
    <mergeCell ref="C227:G227"/>
    <mergeCell ref="C220:G220"/>
    <mergeCell ref="C233:G233"/>
    <mergeCell ref="C221:G221"/>
    <mergeCell ref="C222:G222"/>
    <mergeCell ref="C223:G223"/>
    <mergeCell ref="C210:G210"/>
    <mergeCell ref="C211:G211"/>
    <mergeCell ref="C212:G212"/>
    <mergeCell ref="C213:G213"/>
    <mergeCell ref="C214:G214"/>
    <mergeCell ref="C218:G218"/>
    <mergeCell ref="C219:G219"/>
    <mergeCell ref="C216:P216"/>
    <mergeCell ref="C217:P217"/>
    <mergeCell ref="C165:G165"/>
    <mergeCell ref="C166:P166"/>
    <mergeCell ref="C167:P167"/>
    <mergeCell ref="C168:P168"/>
    <mergeCell ref="C169:G169"/>
    <mergeCell ref="C192:G192"/>
    <mergeCell ref="C193:G193"/>
    <mergeCell ref="C194:G194"/>
    <mergeCell ref="C195:G195"/>
    <mergeCell ref="C171:G171"/>
    <mergeCell ref="C172:G172"/>
    <mergeCell ref="C173:G173"/>
    <mergeCell ref="C184:P184"/>
    <mergeCell ref="C185:P185"/>
    <mergeCell ref="C186:P186"/>
    <mergeCell ref="C189:G189"/>
    <mergeCell ref="C190:G190"/>
    <mergeCell ref="C191:G191"/>
    <mergeCell ref="C183:G183"/>
    <mergeCell ref="C187:G187"/>
    <mergeCell ref="C188:G188"/>
    <mergeCell ref="C182:G182"/>
    <mergeCell ref="C174:G174"/>
    <mergeCell ref="C175:G175"/>
    <mergeCell ref="C137:G137"/>
    <mergeCell ref="C139:O139"/>
    <mergeCell ref="C140:O140"/>
    <mergeCell ref="C141:O141"/>
    <mergeCell ref="C146:O146"/>
    <mergeCell ref="C147:O147"/>
    <mergeCell ref="C148:O148"/>
    <mergeCell ref="C149:O149"/>
    <mergeCell ref="C150:O150"/>
    <mergeCell ref="C142:O142"/>
    <mergeCell ref="C143:O143"/>
    <mergeCell ref="C144:O144"/>
    <mergeCell ref="C145:O145"/>
    <mergeCell ref="C134:G134"/>
    <mergeCell ref="C135:G135"/>
    <mergeCell ref="C136:G136"/>
    <mergeCell ref="C126:G126"/>
    <mergeCell ref="C127:G127"/>
    <mergeCell ref="C128:G128"/>
    <mergeCell ref="C129:G129"/>
    <mergeCell ref="C130:G130"/>
    <mergeCell ref="C131:G131"/>
    <mergeCell ref="C133:G133"/>
    <mergeCell ref="C132:P132"/>
    <mergeCell ref="C121:G121"/>
    <mergeCell ref="C122:G122"/>
    <mergeCell ref="C123:G123"/>
    <mergeCell ref="C124:G124"/>
    <mergeCell ref="C125:G125"/>
    <mergeCell ref="C114:G114"/>
    <mergeCell ref="C115:G115"/>
    <mergeCell ref="C118:G118"/>
    <mergeCell ref="C116:P116"/>
    <mergeCell ref="C117:P117"/>
    <mergeCell ref="C119:G119"/>
    <mergeCell ref="C120:G120"/>
    <mergeCell ref="C101:P101"/>
    <mergeCell ref="C104:G104"/>
    <mergeCell ref="C96:G96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108:G108"/>
    <mergeCell ref="C109:G109"/>
    <mergeCell ref="C110:G110"/>
    <mergeCell ref="C111:G111"/>
    <mergeCell ref="C112:G112"/>
    <mergeCell ref="C113:G113"/>
    <mergeCell ref="C102:P102"/>
    <mergeCell ref="C103:P103"/>
    <mergeCell ref="C105:G105"/>
    <mergeCell ref="C106:G106"/>
    <mergeCell ref="C107:G107"/>
    <mergeCell ref="C95:G95"/>
    <mergeCell ref="C84:G84"/>
    <mergeCell ref="C85:G85"/>
    <mergeCell ref="C86:G86"/>
    <mergeCell ref="C87:P87"/>
    <mergeCell ref="C88:P88"/>
    <mergeCell ref="C78:G78"/>
    <mergeCell ref="C79:G79"/>
    <mergeCell ref="C80:G80"/>
    <mergeCell ref="C81:G81"/>
    <mergeCell ref="C82:G82"/>
    <mergeCell ref="C83:G83"/>
    <mergeCell ref="C89:G89"/>
    <mergeCell ref="C72:G72"/>
    <mergeCell ref="C73:P73"/>
    <mergeCell ref="C74:P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P57"/>
    <mergeCell ref="C58:P58"/>
    <mergeCell ref="C59:G59"/>
    <mergeCell ref="C48:G48"/>
    <mergeCell ref="C49:G49"/>
    <mergeCell ref="C50:G50"/>
    <mergeCell ref="C51:G51"/>
    <mergeCell ref="C52:G52"/>
    <mergeCell ref="C53:G53"/>
    <mergeCell ref="C42:P42"/>
    <mergeCell ref="C43:G43"/>
    <mergeCell ref="C44:G44"/>
    <mergeCell ref="C45:G45"/>
    <mergeCell ref="C46:G46"/>
    <mergeCell ref="C47:G47"/>
    <mergeCell ref="B24:F24"/>
    <mergeCell ref="A16:P16"/>
    <mergeCell ref="A17:P17"/>
    <mergeCell ref="A18:P18"/>
    <mergeCell ref="A20:P20"/>
    <mergeCell ref="A21:P21"/>
    <mergeCell ref="B23:F23"/>
    <mergeCell ref="A13:P13"/>
    <mergeCell ref="A14:P14"/>
    <mergeCell ref="I35:K36"/>
    <mergeCell ref="L35:P36"/>
    <mergeCell ref="C38:G38"/>
    <mergeCell ref="A39:P39"/>
    <mergeCell ref="C40:G40"/>
    <mergeCell ref="C41:P41"/>
    <mergeCell ref="C26:F26"/>
    <mergeCell ref="A35:A37"/>
    <mergeCell ref="B35:B37"/>
    <mergeCell ref="C35:G37"/>
    <mergeCell ref="H35:H37"/>
    <mergeCell ref="A4:F4"/>
    <mergeCell ref="G4:P4"/>
    <mergeCell ref="A5:F5"/>
    <mergeCell ref="G5:P5"/>
    <mergeCell ref="A6:F6"/>
    <mergeCell ref="G6:P6"/>
    <mergeCell ref="A10:F10"/>
    <mergeCell ref="G10:P10"/>
    <mergeCell ref="A11:F11"/>
    <mergeCell ref="G11:P11"/>
    <mergeCell ref="A7:F7"/>
    <mergeCell ref="G7:P7"/>
    <mergeCell ref="A8:F8"/>
    <mergeCell ref="G8:P8"/>
    <mergeCell ref="A9:F9"/>
    <mergeCell ref="G9:P9"/>
    <mergeCell ref="C162:J162"/>
    <mergeCell ref="L162:O162"/>
    <mergeCell ref="C163:J163"/>
    <mergeCell ref="L163:O163"/>
    <mergeCell ref="A164:P164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76:G176"/>
    <mergeCell ref="C177:G177"/>
    <mergeCell ref="C178:G178"/>
    <mergeCell ref="C179:G179"/>
    <mergeCell ref="C180:G180"/>
    <mergeCell ref="C181:G181"/>
    <mergeCell ref="C413:O413"/>
    <mergeCell ref="C414:O414"/>
    <mergeCell ref="C415:O415"/>
    <mergeCell ref="C196:G196"/>
    <mergeCell ref="C197:G197"/>
    <mergeCell ref="C202:G202"/>
    <mergeCell ref="C208:G208"/>
    <mergeCell ref="C209:G209"/>
    <mergeCell ref="C198:G198"/>
    <mergeCell ref="C199:G199"/>
    <mergeCell ref="C204:G204"/>
    <mergeCell ref="C203:G203"/>
    <mergeCell ref="C200:P200"/>
    <mergeCell ref="C201:P201"/>
    <mergeCell ref="C205:G205"/>
    <mergeCell ref="C206:G206"/>
    <mergeCell ref="C207:G207"/>
    <mergeCell ref="C215:P215"/>
    <mergeCell ref="C431:G431"/>
    <mergeCell ref="C432:P432"/>
    <mergeCell ref="C433:P433"/>
    <mergeCell ref="C434:G434"/>
    <mergeCell ref="C435:G435"/>
    <mergeCell ref="C436:P436"/>
    <mergeCell ref="C437:P437"/>
    <mergeCell ref="C438:G438"/>
    <mergeCell ref="A439:P439"/>
    <mergeCell ref="C440:G440"/>
    <mergeCell ref="C441:P441"/>
    <mergeCell ref="C442:P442"/>
    <mergeCell ref="C443:G443"/>
    <mergeCell ref="C444:G444"/>
    <mergeCell ref="C445:P445"/>
    <mergeCell ref="C446:P446"/>
    <mergeCell ref="C447:G447"/>
    <mergeCell ref="C448:G448"/>
    <mergeCell ref="C449:P449"/>
    <mergeCell ref="C450:P450"/>
    <mergeCell ref="C451:G451"/>
    <mergeCell ref="C452:G452"/>
    <mergeCell ref="C453:P453"/>
    <mergeCell ref="C455:G455"/>
    <mergeCell ref="C457:P457"/>
    <mergeCell ref="C458:P458"/>
    <mergeCell ref="C461:P461"/>
    <mergeCell ref="C462:P462"/>
    <mergeCell ref="C464:G464"/>
    <mergeCell ref="C466:P466"/>
    <mergeCell ref="C469:P469"/>
    <mergeCell ref="C470:P470"/>
    <mergeCell ref="C473:P473"/>
    <mergeCell ref="C474:P474"/>
    <mergeCell ref="C475:G475"/>
    <mergeCell ref="C476:G476"/>
    <mergeCell ref="C477:P477"/>
    <mergeCell ref="C478:P478"/>
    <mergeCell ref="C479:G479"/>
    <mergeCell ref="C482:P482"/>
    <mergeCell ref="C483:P483"/>
    <mergeCell ref="C484:G484"/>
    <mergeCell ref="C485:G485"/>
    <mergeCell ref="C486:P486"/>
    <mergeCell ref="C487:P487"/>
    <mergeCell ref="A480:P480"/>
    <mergeCell ref="C481:G481"/>
    <mergeCell ref="C488:G488"/>
    <mergeCell ref="C489:G489"/>
    <mergeCell ref="C490:P490"/>
    <mergeCell ref="C491:P491"/>
    <mergeCell ref="C492:G492"/>
    <mergeCell ref="A493:P493"/>
    <mergeCell ref="C494:G494"/>
    <mergeCell ref="C495:P495"/>
    <mergeCell ref="C496:G496"/>
    <mergeCell ref="C498:G498"/>
    <mergeCell ref="C499:P499"/>
    <mergeCell ref="C500:P500"/>
    <mergeCell ref="A497:P497"/>
    <mergeCell ref="A502:P502"/>
    <mergeCell ref="C503:G503"/>
    <mergeCell ref="C504:P504"/>
    <mergeCell ref="C518:P518"/>
    <mergeCell ref="C520:G520"/>
    <mergeCell ref="C501:G501"/>
    <mergeCell ref="C516:G516"/>
    <mergeCell ref="C517:P517"/>
    <mergeCell ref="C519:G519"/>
    <mergeCell ref="A515:P515"/>
    <mergeCell ref="C505:P505"/>
    <mergeCell ref="C521:P521"/>
    <mergeCell ref="C522:P522"/>
    <mergeCell ref="C523:G523"/>
    <mergeCell ref="C525:P525"/>
    <mergeCell ref="C506:G506"/>
    <mergeCell ref="C509:P509"/>
    <mergeCell ref="C511:G511"/>
    <mergeCell ref="C512:P512"/>
    <mergeCell ref="C513:P513"/>
    <mergeCell ref="C514:G514"/>
    <mergeCell ref="C510:G510"/>
    <mergeCell ref="C508:P508"/>
    <mergeCell ref="C507:G507"/>
    <mergeCell ref="C536:P536"/>
    <mergeCell ref="C538:G538"/>
    <mergeCell ref="C539:P539"/>
    <mergeCell ref="A541:P541"/>
    <mergeCell ref="C543:P543"/>
    <mergeCell ref="C546:G546"/>
    <mergeCell ref="C547:P547"/>
    <mergeCell ref="C552:P552"/>
    <mergeCell ref="C554:G554"/>
    <mergeCell ref="C567:P567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68:G568"/>
    <mergeCell ref="A578:P578"/>
    <mergeCell ref="C579:G579"/>
    <mergeCell ref="C582:G582"/>
    <mergeCell ref="C585:G585"/>
    <mergeCell ref="C588:G588"/>
    <mergeCell ref="C590:G590"/>
    <mergeCell ref="C592:G592"/>
    <mergeCell ref="C595:G595"/>
    <mergeCell ref="C598:G598"/>
    <mergeCell ref="C584:G584"/>
    <mergeCell ref="C607:G607"/>
    <mergeCell ref="C610:G610"/>
    <mergeCell ref="C612:G612"/>
    <mergeCell ref="C613:G613"/>
    <mergeCell ref="C614:G614"/>
    <mergeCell ref="C615:G615"/>
    <mergeCell ref="C616:G616"/>
    <mergeCell ref="C617:G617"/>
    <mergeCell ref="C618:G618"/>
    <mergeCell ref="C609:G609"/>
    <mergeCell ref="C611:G611"/>
    <mergeCell ref="C638:J638"/>
    <mergeCell ref="L638:O638"/>
    <mergeCell ref="C639:O639"/>
    <mergeCell ref="C648:O648"/>
    <mergeCell ref="C649:O649"/>
    <mergeCell ref="C650:O650"/>
    <mergeCell ref="C651:O651"/>
    <mergeCell ref="C652:O652"/>
    <mergeCell ref="C653:O653"/>
    <mergeCell ref="C646:O646"/>
    <mergeCell ref="C647:O647"/>
    <mergeCell ref="C654:O654"/>
    <mergeCell ref="C655:O655"/>
    <mergeCell ref="C656:O656"/>
    <mergeCell ref="I667:N667"/>
    <mergeCell ref="C668:N668"/>
    <mergeCell ref="C669:H669"/>
    <mergeCell ref="I669:N669"/>
    <mergeCell ref="C670:N670"/>
    <mergeCell ref="A672:P672"/>
    <mergeCell ref="A673:P673"/>
    <mergeCell ref="A674:P674"/>
    <mergeCell ref="C657:O657"/>
    <mergeCell ref="C658:O658"/>
    <mergeCell ref="C659:O659"/>
    <mergeCell ref="C660:O660"/>
    <mergeCell ref="C661:O661"/>
    <mergeCell ref="C662:O662"/>
    <mergeCell ref="C663:J663"/>
    <mergeCell ref="L663:O663"/>
    <mergeCell ref="C664:J664"/>
    <mergeCell ref="L664:O664"/>
    <mergeCell ref="C667:H6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3AAB5-CDC4-4848-B480-529BBE14F95C}">
  <sheetPr codeName="Лист8"/>
  <dimension ref="A1:IN741"/>
  <sheetViews>
    <sheetView zoomScale="70" zoomScaleNormal="70" workbookViewId="0">
      <selection activeCell="K29" sqref="K29"/>
    </sheetView>
  </sheetViews>
  <sheetFormatPr defaultColWidth="9.140625" defaultRowHeight="11.25" x14ac:dyDescent="0.2"/>
  <cols>
    <col min="1" max="1" width="9.7109375" style="125" customWidth="1"/>
    <col min="2" max="2" width="20.5703125" style="239" customWidth="1"/>
    <col min="3" max="3" width="8" style="239" customWidth="1"/>
    <col min="4" max="4" width="13.28515625" style="239" customWidth="1"/>
    <col min="5" max="5" width="8.140625" style="239" customWidth="1"/>
    <col min="6" max="6" width="9.5703125" style="239" customWidth="1"/>
    <col min="7" max="7" width="6.140625" style="239" customWidth="1"/>
    <col min="8" max="8" width="8.85546875" style="239" customWidth="1"/>
    <col min="9" max="9" width="10.7109375" style="239" customWidth="1"/>
    <col min="10" max="10" width="11.7109375" style="239" customWidth="1"/>
    <col min="11" max="11" width="14.7109375" style="239" customWidth="1"/>
    <col min="12" max="12" width="17" style="239" customWidth="1"/>
    <col min="13" max="13" width="11.5703125" style="239" customWidth="1"/>
    <col min="14" max="14" width="17" style="239" customWidth="1"/>
    <col min="15" max="15" width="13" style="239" customWidth="1"/>
    <col min="16" max="16" width="17" style="239" customWidth="1"/>
    <col min="17" max="17" width="69" style="138" hidden="1" customWidth="1"/>
    <col min="18" max="18" width="126.7109375" style="138" hidden="1" customWidth="1"/>
    <col min="19" max="27" width="9.140625" style="239"/>
    <col min="28" max="33" width="69.28515625" style="263" hidden="1" customWidth="1"/>
    <col min="34" max="43" width="127.7109375" style="240" hidden="1" customWidth="1"/>
    <col min="44" max="49" width="69.28515625" style="263" hidden="1" customWidth="1"/>
    <col min="50" max="59" width="127.7109375" style="240" hidden="1" customWidth="1"/>
    <col min="60" max="65" width="69.28515625" style="263" hidden="1" customWidth="1"/>
    <col min="66" max="75" width="127.7109375" style="240" hidden="1" customWidth="1"/>
    <col min="76" max="81" width="69.28515625" style="263" hidden="1" customWidth="1"/>
    <col min="82" max="91" width="127.7109375" style="240" hidden="1" customWidth="1"/>
    <col min="92" max="97" width="69.28515625" style="263" hidden="1" customWidth="1"/>
    <col min="98" max="107" width="127.7109375" style="240" hidden="1" customWidth="1"/>
    <col min="108" max="113" width="69.28515625" style="263" hidden="1" customWidth="1"/>
    <col min="114" max="123" width="127.7109375" style="240" hidden="1" customWidth="1"/>
    <col min="124" max="129" width="69.28515625" style="263" hidden="1" customWidth="1"/>
    <col min="130" max="139" width="127.7109375" style="240" hidden="1" customWidth="1"/>
    <col min="140" max="187" width="197" style="241" hidden="1" customWidth="1"/>
    <col min="188" max="192" width="59.5703125" style="240" hidden="1" customWidth="1"/>
    <col min="193" max="196" width="39" style="242" hidden="1" customWidth="1"/>
    <col min="197" max="197" width="197" style="132" hidden="1" customWidth="1"/>
    <col min="198" max="202" width="45.140625" style="263" hidden="1" customWidth="1"/>
    <col min="203" max="203" width="166.7109375" style="263" hidden="1" customWidth="1"/>
    <col min="204" max="209" width="45.140625" style="263" hidden="1" customWidth="1"/>
    <col min="210" max="210" width="166.7109375" style="263" hidden="1" customWidth="1"/>
    <col min="211" max="214" width="149.7109375" style="263" hidden="1" customWidth="1"/>
    <col min="215" max="215" width="76.42578125" style="131" hidden="1" customWidth="1"/>
    <col min="216" max="216" width="45.140625" style="263" hidden="1" customWidth="1"/>
    <col min="217" max="217" width="197" style="132" hidden="1" customWidth="1"/>
    <col min="218" max="218" width="166.7109375" style="263" hidden="1" customWidth="1"/>
    <col min="219" max="219" width="45.140625" style="263" hidden="1" customWidth="1"/>
    <col min="220" max="223" width="149.7109375" style="263" hidden="1" customWidth="1"/>
    <col min="224" max="224" width="76.42578125" style="131" hidden="1" customWidth="1"/>
    <col min="225" max="230" width="54" style="131" hidden="1" customWidth="1"/>
    <col min="231" max="236" width="82.7109375" style="133" hidden="1" customWidth="1"/>
    <col min="237" max="242" width="54" style="131" hidden="1" customWidth="1"/>
    <col min="243" max="248" width="82.7109375" style="133" hidden="1" customWidth="1"/>
    <col min="249" max="16384" width="9.140625" style="239"/>
  </cols>
  <sheetData>
    <row r="1" spans="1:248" customFormat="1" ht="15" x14ac:dyDescent="0.25"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6" t="s">
        <v>32</v>
      </c>
    </row>
    <row r="2" spans="1:248" customFormat="1" ht="11.25" customHeight="1" x14ac:dyDescent="0.25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P2" s="126" t="s">
        <v>33</v>
      </c>
    </row>
    <row r="3" spans="1:248" customFormat="1" ht="15" x14ac:dyDescent="0.25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P3" s="126"/>
    </row>
    <row r="4" spans="1:248" s="129" customFormat="1" ht="15" customHeight="1" x14ac:dyDescent="0.2">
      <c r="A4" s="313" t="s">
        <v>34</v>
      </c>
      <c r="B4" s="313"/>
      <c r="C4" s="313"/>
      <c r="D4" s="313"/>
      <c r="E4" s="313"/>
      <c r="F4" s="313"/>
      <c r="G4" s="321" t="s">
        <v>35</v>
      </c>
      <c r="H4" s="321"/>
      <c r="I4" s="321"/>
      <c r="J4" s="321"/>
      <c r="K4" s="321"/>
      <c r="L4" s="321"/>
      <c r="M4" s="321"/>
      <c r="N4" s="321"/>
      <c r="O4" s="321"/>
      <c r="P4" s="321"/>
      <c r="Q4" s="128"/>
      <c r="R4" s="128"/>
      <c r="AB4" s="263"/>
      <c r="AC4" s="263"/>
      <c r="AD4" s="263"/>
      <c r="AE4" s="263"/>
      <c r="AF4" s="263"/>
      <c r="AG4" s="263"/>
      <c r="AH4" s="263"/>
      <c r="AI4" s="263"/>
      <c r="AJ4" s="263"/>
      <c r="AK4" s="263"/>
      <c r="AL4" s="263"/>
      <c r="AM4" s="263"/>
      <c r="AN4" s="263"/>
      <c r="AO4" s="263"/>
      <c r="AP4" s="263"/>
      <c r="AQ4" s="263"/>
      <c r="AR4" s="263"/>
      <c r="AS4" s="263"/>
      <c r="AT4" s="263"/>
      <c r="AU4" s="263"/>
      <c r="AV4" s="263"/>
      <c r="AW4" s="263"/>
      <c r="AX4" s="263"/>
      <c r="AY4" s="263"/>
      <c r="AZ4" s="263"/>
      <c r="BA4" s="263"/>
      <c r="BB4" s="263"/>
      <c r="BC4" s="263"/>
      <c r="BD4" s="263"/>
      <c r="BE4" s="263"/>
      <c r="BF4" s="263"/>
      <c r="BG4" s="263"/>
      <c r="BH4" s="263"/>
      <c r="BI4" s="263"/>
      <c r="BJ4" s="263"/>
      <c r="BK4" s="263"/>
      <c r="BL4" s="263"/>
      <c r="BM4" s="263"/>
      <c r="BN4" s="263"/>
      <c r="BO4" s="263"/>
      <c r="BP4" s="263"/>
      <c r="BQ4" s="263"/>
      <c r="BR4" s="263"/>
      <c r="BS4" s="263"/>
      <c r="BT4" s="263"/>
      <c r="BU4" s="263"/>
      <c r="BV4" s="263"/>
      <c r="BW4" s="263"/>
      <c r="BX4" s="263"/>
      <c r="BY4" s="263"/>
      <c r="BZ4" s="263"/>
      <c r="CA4" s="263"/>
      <c r="CB4" s="263"/>
      <c r="CC4" s="263"/>
      <c r="CD4" s="263"/>
      <c r="CE4" s="263"/>
      <c r="CF4" s="263"/>
      <c r="CG4" s="263"/>
      <c r="CH4" s="263"/>
      <c r="CI4" s="263"/>
      <c r="CJ4" s="263"/>
      <c r="CK4" s="263"/>
      <c r="CL4" s="263"/>
      <c r="CM4" s="263"/>
      <c r="CN4" s="263"/>
      <c r="CO4" s="263"/>
      <c r="CP4" s="263"/>
      <c r="CQ4" s="263"/>
      <c r="CR4" s="263"/>
      <c r="CS4" s="263"/>
      <c r="CT4" s="263"/>
      <c r="CU4" s="263"/>
      <c r="CV4" s="263"/>
      <c r="CW4" s="263"/>
      <c r="CX4" s="263"/>
      <c r="CY4" s="263"/>
      <c r="CZ4" s="263"/>
      <c r="DA4" s="263"/>
      <c r="DB4" s="263"/>
      <c r="DC4" s="263"/>
      <c r="DD4" s="263"/>
      <c r="DE4" s="263"/>
      <c r="DF4" s="263"/>
      <c r="DG4" s="263"/>
      <c r="DH4" s="263"/>
      <c r="DI4" s="263"/>
      <c r="DJ4" s="263"/>
      <c r="DK4" s="263"/>
      <c r="DL4" s="263"/>
      <c r="DM4" s="263"/>
      <c r="DN4" s="263"/>
      <c r="DO4" s="263"/>
      <c r="DP4" s="263"/>
      <c r="DQ4" s="263"/>
      <c r="DR4" s="263"/>
      <c r="DS4" s="263"/>
      <c r="DT4" s="263"/>
      <c r="DU4" s="263"/>
      <c r="DV4" s="263"/>
      <c r="DW4" s="263"/>
      <c r="DX4" s="263"/>
      <c r="DY4" s="263"/>
      <c r="DZ4" s="263"/>
      <c r="EA4" s="263"/>
      <c r="EB4" s="263"/>
      <c r="EC4" s="263"/>
      <c r="ED4" s="263"/>
      <c r="EE4" s="263"/>
      <c r="EF4" s="263"/>
      <c r="EG4" s="263"/>
      <c r="EH4" s="263"/>
      <c r="EI4" s="263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263"/>
      <c r="GG4" s="263"/>
      <c r="GH4" s="263"/>
      <c r="GI4" s="263"/>
      <c r="GJ4" s="263"/>
      <c r="GK4" s="131"/>
      <c r="GL4" s="131"/>
      <c r="GM4" s="131"/>
      <c r="GN4" s="131"/>
      <c r="GO4" s="132"/>
      <c r="GP4" s="263"/>
      <c r="GQ4" s="263"/>
      <c r="GR4" s="263"/>
      <c r="GS4" s="263"/>
      <c r="GT4" s="263"/>
      <c r="GU4" s="263"/>
      <c r="GV4" s="263"/>
      <c r="GW4" s="263"/>
      <c r="GX4" s="263"/>
      <c r="GY4" s="263"/>
      <c r="GZ4" s="263"/>
      <c r="HA4" s="263"/>
      <c r="HB4" s="263"/>
      <c r="HC4" s="263"/>
      <c r="HD4" s="263"/>
      <c r="HE4" s="263"/>
      <c r="HF4" s="263"/>
      <c r="HG4" s="131"/>
      <c r="HH4" s="263"/>
      <c r="HI4" s="132"/>
      <c r="HJ4" s="263"/>
      <c r="HK4" s="263"/>
      <c r="HL4" s="263"/>
      <c r="HM4" s="263"/>
      <c r="HN4" s="263"/>
      <c r="HO4" s="263"/>
      <c r="HP4" s="131"/>
      <c r="HQ4" s="131"/>
      <c r="HR4" s="131"/>
      <c r="HS4" s="131"/>
      <c r="HT4" s="131"/>
      <c r="HU4" s="131"/>
      <c r="HV4" s="131"/>
      <c r="HW4" s="133"/>
      <c r="HX4" s="133"/>
      <c r="HY4" s="133"/>
      <c r="HZ4" s="133"/>
      <c r="IA4" s="133"/>
      <c r="IB4" s="133"/>
      <c r="IC4" s="131"/>
      <c r="ID4" s="131"/>
      <c r="IE4" s="131"/>
      <c r="IF4" s="131"/>
      <c r="IG4" s="131"/>
      <c r="IH4" s="131"/>
      <c r="II4" s="133"/>
      <c r="IJ4" s="133"/>
      <c r="IK4" s="133"/>
      <c r="IL4" s="133"/>
      <c r="IM4" s="133"/>
      <c r="IN4" s="133"/>
    </row>
    <row r="5" spans="1:248" customFormat="1" ht="57" x14ac:dyDescent="0.25">
      <c r="A5" s="313" t="s">
        <v>36</v>
      </c>
      <c r="B5" s="313"/>
      <c r="C5" s="313"/>
      <c r="D5" s="313"/>
      <c r="E5" s="313"/>
      <c r="F5" s="313"/>
      <c r="G5" s="322" t="s">
        <v>37</v>
      </c>
      <c r="H5" s="322"/>
      <c r="I5" s="322"/>
      <c r="J5" s="322"/>
      <c r="K5" s="322"/>
      <c r="L5" s="322"/>
      <c r="M5" s="322"/>
      <c r="N5" s="322"/>
      <c r="O5" s="322"/>
      <c r="P5" s="322"/>
      <c r="AB5" s="268" t="s">
        <v>36</v>
      </c>
      <c r="AC5" s="268" t="s">
        <v>38</v>
      </c>
      <c r="AD5" s="268" t="s">
        <v>38</v>
      </c>
      <c r="AE5" s="268" t="s">
        <v>38</v>
      </c>
      <c r="AF5" s="268" t="s">
        <v>38</v>
      </c>
      <c r="AG5" s="268" t="s">
        <v>38</v>
      </c>
      <c r="AH5" s="134" t="s">
        <v>37</v>
      </c>
      <c r="AI5" s="134" t="s">
        <v>38</v>
      </c>
      <c r="AJ5" s="134" t="s">
        <v>38</v>
      </c>
      <c r="AK5" s="134" t="s">
        <v>38</v>
      </c>
      <c r="AL5" s="134" t="s">
        <v>38</v>
      </c>
      <c r="AM5" s="134" t="s">
        <v>38</v>
      </c>
      <c r="AN5" s="134" t="s">
        <v>38</v>
      </c>
      <c r="AO5" s="134" t="s">
        <v>38</v>
      </c>
      <c r="AP5" s="134" t="s">
        <v>38</v>
      </c>
      <c r="AQ5" s="134" t="s">
        <v>38</v>
      </c>
    </row>
    <row r="6" spans="1:248" customFormat="1" ht="90.75" x14ac:dyDescent="0.25">
      <c r="A6" s="313" t="s">
        <v>39</v>
      </c>
      <c r="B6" s="313"/>
      <c r="C6" s="313"/>
      <c r="D6" s="313"/>
      <c r="E6" s="313"/>
      <c r="F6" s="313"/>
      <c r="G6" s="322" t="s">
        <v>40</v>
      </c>
      <c r="H6" s="322"/>
      <c r="I6" s="322"/>
      <c r="J6" s="322"/>
      <c r="K6" s="322"/>
      <c r="L6" s="322"/>
      <c r="M6" s="322"/>
      <c r="N6" s="322"/>
      <c r="O6" s="322"/>
      <c r="P6" s="322"/>
      <c r="Q6" s="135" t="s">
        <v>39</v>
      </c>
      <c r="R6" s="136" t="s">
        <v>40</v>
      </c>
      <c r="S6" s="137"/>
      <c r="T6" s="137"/>
      <c r="U6" s="137"/>
      <c r="V6" s="137"/>
      <c r="W6" s="137"/>
      <c r="X6" s="137"/>
      <c r="Y6" s="137"/>
      <c r="Z6" s="137"/>
      <c r="AA6" s="137"/>
      <c r="AR6" s="268" t="s">
        <v>39</v>
      </c>
      <c r="AS6" s="268" t="s">
        <v>38</v>
      </c>
      <c r="AT6" s="268" t="s">
        <v>38</v>
      </c>
      <c r="AU6" s="268" t="s">
        <v>38</v>
      </c>
      <c r="AV6" s="268" t="s">
        <v>38</v>
      </c>
      <c r="AW6" s="268" t="s">
        <v>38</v>
      </c>
      <c r="AX6" s="134" t="s">
        <v>40</v>
      </c>
      <c r="AY6" s="134" t="s">
        <v>38</v>
      </c>
      <c r="AZ6" s="134" t="s">
        <v>38</v>
      </c>
      <c r="BA6" s="134" t="s">
        <v>38</v>
      </c>
      <c r="BB6" s="134" t="s">
        <v>38</v>
      </c>
      <c r="BC6" s="134" t="s">
        <v>38</v>
      </c>
      <c r="BD6" s="134" t="s">
        <v>38</v>
      </c>
      <c r="BE6" s="134" t="s">
        <v>38</v>
      </c>
      <c r="BF6" s="134" t="s">
        <v>38</v>
      </c>
      <c r="BG6" s="134" t="s">
        <v>38</v>
      </c>
    </row>
    <row r="7" spans="1:248" customFormat="1" ht="78.75" x14ac:dyDescent="0.25">
      <c r="A7" s="323" t="s">
        <v>41</v>
      </c>
      <c r="B7" s="323"/>
      <c r="C7" s="323"/>
      <c r="D7" s="323"/>
      <c r="E7" s="323"/>
      <c r="F7" s="323"/>
      <c r="G7" s="322" t="s">
        <v>42</v>
      </c>
      <c r="H7" s="322"/>
      <c r="I7" s="322"/>
      <c r="J7" s="322"/>
      <c r="K7" s="322"/>
      <c r="L7" s="322"/>
      <c r="M7" s="322"/>
      <c r="N7" s="322"/>
      <c r="O7" s="322"/>
      <c r="P7" s="322"/>
      <c r="Q7" s="135" t="s">
        <v>41</v>
      </c>
      <c r="R7" s="136" t="s">
        <v>42</v>
      </c>
      <c r="S7" s="137"/>
      <c r="T7" s="137"/>
      <c r="U7" s="137"/>
      <c r="V7" s="137"/>
      <c r="W7" s="137"/>
      <c r="X7" s="137"/>
      <c r="Y7" s="137"/>
      <c r="Z7" s="137"/>
      <c r="AA7" s="137"/>
      <c r="BH7" s="268" t="s">
        <v>41</v>
      </c>
      <c r="BI7" s="268" t="s">
        <v>38</v>
      </c>
      <c r="BJ7" s="268" t="s">
        <v>38</v>
      </c>
      <c r="BK7" s="268" t="s">
        <v>38</v>
      </c>
      <c r="BL7" s="268" t="s">
        <v>38</v>
      </c>
      <c r="BM7" s="268" t="s">
        <v>38</v>
      </c>
      <c r="BN7" s="134" t="s">
        <v>42</v>
      </c>
      <c r="BO7" s="134" t="s">
        <v>38</v>
      </c>
      <c r="BP7" s="134" t="s">
        <v>38</v>
      </c>
      <c r="BQ7" s="134" t="s">
        <v>38</v>
      </c>
      <c r="BR7" s="134" t="s">
        <v>38</v>
      </c>
      <c r="BS7" s="134" t="s">
        <v>38</v>
      </c>
      <c r="BT7" s="134" t="s">
        <v>38</v>
      </c>
      <c r="BU7" s="134" t="s">
        <v>38</v>
      </c>
      <c r="BV7" s="134" t="s">
        <v>38</v>
      </c>
      <c r="BW7" s="134" t="s">
        <v>38</v>
      </c>
    </row>
    <row r="8" spans="1:248" customFormat="1" ht="45" x14ac:dyDescent="0.25">
      <c r="A8" s="313" t="s">
        <v>43</v>
      </c>
      <c r="B8" s="313"/>
      <c r="C8" s="313"/>
      <c r="D8" s="313"/>
      <c r="E8" s="313"/>
      <c r="F8" s="313"/>
      <c r="G8" s="322" t="s">
        <v>44</v>
      </c>
      <c r="H8" s="322"/>
      <c r="I8" s="322"/>
      <c r="J8" s="322"/>
      <c r="K8" s="322"/>
      <c r="L8" s="322"/>
      <c r="M8" s="322"/>
      <c r="N8" s="322"/>
      <c r="O8" s="322"/>
      <c r="P8" s="322"/>
      <c r="Q8" s="135" t="s">
        <v>43</v>
      </c>
      <c r="R8" s="136" t="s">
        <v>44</v>
      </c>
      <c r="S8" s="137"/>
      <c r="T8" s="137"/>
      <c r="U8" s="137"/>
      <c r="V8" s="137"/>
      <c r="W8" s="137"/>
      <c r="X8" s="137"/>
      <c r="Y8" s="137"/>
      <c r="Z8" s="137"/>
      <c r="AA8" s="137"/>
      <c r="BX8" s="268" t="s">
        <v>43</v>
      </c>
      <c r="BY8" s="268" t="s">
        <v>38</v>
      </c>
      <c r="BZ8" s="268" t="s">
        <v>38</v>
      </c>
      <c r="CA8" s="268" t="s">
        <v>38</v>
      </c>
      <c r="CB8" s="268" t="s">
        <v>38</v>
      </c>
      <c r="CC8" s="268" t="s">
        <v>38</v>
      </c>
      <c r="CD8" s="134" t="s">
        <v>44</v>
      </c>
      <c r="CE8" s="134" t="s">
        <v>38</v>
      </c>
      <c r="CF8" s="134" t="s">
        <v>38</v>
      </c>
      <c r="CG8" s="134" t="s">
        <v>38</v>
      </c>
      <c r="CH8" s="134" t="s">
        <v>38</v>
      </c>
      <c r="CI8" s="134" t="s">
        <v>38</v>
      </c>
      <c r="CJ8" s="134" t="s">
        <v>38</v>
      </c>
      <c r="CK8" s="134" t="s">
        <v>38</v>
      </c>
      <c r="CL8" s="134" t="s">
        <v>38</v>
      </c>
      <c r="CM8" s="134" t="s">
        <v>38</v>
      </c>
    </row>
    <row r="9" spans="1:248" customFormat="1" ht="15" x14ac:dyDescent="0.25">
      <c r="A9" s="313" t="s">
        <v>45</v>
      </c>
      <c r="B9" s="313"/>
      <c r="C9" s="313"/>
      <c r="D9" s="313"/>
      <c r="E9" s="313"/>
      <c r="F9" s="313"/>
      <c r="G9" s="322"/>
      <c r="H9" s="322"/>
      <c r="I9" s="322"/>
      <c r="J9" s="322"/>
      <c r="K9" s="322"/>
      <c r="L9" s="322"/>
      <c r="M9" s="322"/>
      <c r="N9" s="322"/>
      <c r="O9" s="322"/>
      <c r="P9" s="322"/>
      <c r="CN9" s="268" t="s">
        <v>45</v>
      </c>
      <c r="CO9" s="268" t="s">
        <v>38</v>
      </c>
      <c r="CP9" s="268" t="s">
        <v>38</v>
      </c>
      <c r="CQ9" s="268" t="s">
        <v>38</v>
      </c>
      <c r="CR9" s="268" t="s">
        <v>38</v>
      </c>
      <c r="CS9" s="268" t="s">
        <v>38</v>
      </c>
      <c r="CT9" s="134" t="s">
        <v>38</v>
      </c>
      <c r="CU9" s="134" t="s">
        <v>38</v>
      </c>
      <c r="CV9" s="134" t="s">
        <v>38</v>
      </c>
      <c r="CW9" s="134" t="s">
        <v>38</v>
      </c>
      <c r="CX9" s="134" t="s">
        <v>38</v>
      </c>
      <c r="CY9" s="134" t="s">
        <v>38</v>
      </c>
      <c r="CZ9" s="134" t="s">
        <v>38</v>
      </c>
      <c r="DA9" s="134" t="s">
        <v>38</v>
      </c>
      <c r="DB9" s="134" t="s">
        <v>38</v>
      </c>
      <c r="DC9" s="134" t="s">
        <v>38</v>
      </c>
    </row>
    <row r="10" spans="1:248" customFormat="1" ht="15" x14ac:dyDescent="0.25">
      <c r="A10" s="313" t="s">
        <v>46</v>
      </c>
      <c r="B10" s="313"/>
      <c r="C10" s="313"/>
      <c r="D10" s="313"/>
      <c r="E10" s="313"/>
      <c r="F10" s="313"/>
      <c r="G10" s="322" t="s">
        <v>47</v>
      </c>
      <c r="H10" s="322"/>
      <c r="I10" s="322"/>
      <c r="J10" s="322"/>
      <c r="K10" s="322"/>
      <c r="L10" s="322"/>
      <c r="M10" s="322"/>
      <c r="N10" s="322"/>
      <c r="O10" s="322"/>
      <c r="P10" s="322"/>
      <c r="R10" s="138" t="s">
        <v>47</v>
      </c>
      <c r="DD10" s="268" t="s">
        <v>46</v>
      </c>
      <c r="DE10" s="268" t="s">
        <v>38</v>
      </c>
      <c r="DF10" s="268" t="s">
        <v>38</v>
      </c>
      <c r="DG10" s="268" t="s">
        <v>38</v>
      </c>
      <c r="DH10" s="268" t="s">
        <v>38</v>
      </c>
      <c r="DI10" s="268" t="s">
        <v>38</v>
      </c>
      <c r="DJ10" s="134" t="s">
        <v>47</v>
      </c>
      <c r="DK10" s="134" t="s">
        <v>38</v>
      </c>
      <c r="DL10" s="134" t="s">
        <v>38</v>
      </c>
      <c r="DM10" s="134" t="s">
        <v>38</v>
      </c>
      <c r="DN10" s="134" t="s">
        <v>38</v>
      </c>
      <c r="DO10" s="134" t="s">
        <v>38</v>
      </c>
      <c r="DP10" s="134" t="s">
        <v>38</v>
      </c>
      <c r="DQ10" s="134" t="s">
        <v>38</v>
      </c>
      <c r="DR10" s="134" t="s">
        <v>38</v>
      </c>
      <c r="DS10" s="134" t="s">
        <v>38</v>
      </c>
    </row>
    <row r="11" spans="1:248" customFormat="1" ht="15" x14ac:dyDescent="0.25">
      <c r="A11" s="313" t="s">
        <v>48</v>
      </c>
      <c r="B11" s="313"/>
      <c r="C11" s="313"/>
      <c r="D11" s="313"/>
      <c r="E11" s="313"/>
      <c r="F11" s="313"/>
      <c r="G11" s="322" t="s">
        <v>49</v>
      </c>
      <c r="H11" s="322"/>
      <c r="I11" s="322"/>
      <c r="J11" s="322"/>
      <c r="K11" s="322"/>
      <c r="L11" s="322"/>
      <c r="M11" s="322"/>
      <c r="N11" s="322"/>
      <c r="O11" s="322"/>
      <c r="P11" s="322"/>
      <c r="R11" s="138" t="s">
        <v>49</v>
      </c>
      <c r="DT11" s="268" t="s">
        <v>48</v>
      </c>
      <c r="DU11" s="268" t="s">
        <v>38</v>
      </c>
      <c r="DV11" s="268" t="s">
        <v>38</v>
      </c>
      <c r="DW11" s="268" t="s">
        <v>38</v>
      </c>
      <c r="DX11" s="268" t="s">
        <v>38</v>
      </c>
      <c r="DY11" s="268" t="s">
        <v>38</v>
      </c>
      <c r="DZ11" s="134" t="s">
        <v>49</v>
      </c>
      <c r="EA11" s="134" t="s">
        <v>38</v>
      </c>
      <c r="EB11" s="134" t="s">
        <v>38</v>
      </c>
      <c r="EC11" s="134" t="s">
        <v>38</v>
      </c>
      <c r="ED11" s="134" t="s">
        <v>38</v>
      </c>
      <c r="EE11" s="134" t="s">
        <v>38</v>
      </c>
      <c r="EF11" s="134" t="s">
        <v>38</v>
      </c>
      <c r="EG11" s="134" t="s">
        <v>38</v>
      </c>
      <c r="EH11" s="134" t="s">
        <v>38</v>
      </c>
      <c r="EI11" s="134" t="s">
        <v>38</v>
      </c>
    </row>
    <row r="12" spans="1:248" customFormat="1" ht="24" customHeight="1" x14ac:dyDescent="0.25">
      <c r="A12" s="139"/>
      <c r="B12" s="127"/>
      <c r="C12" s="127"/>
      <c r="D12" s="127"/>
      <c r="E12" s="127"/>
      <c r="F12" s="140"/>
      <c r="G12" s="141"/>
      <c r="H12" s="141"/>
      <c r="I12" s="141"/>
      <c r="J12" s="141"/>
      <c r="K12" s="141"/>
      <c r="L12" s="141"/>
      <c r="M12" s="141"/>
      <c r="N12" s="141"/>
      <c r="O12" s="141"/>
      <c r="P12" s="141"/>
    </row>
    <row r="13" spans="1:248" customFormat="1" ht="15" x14ac:dyDescent="0.25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EJ13" s="142" t="s">
        <v>38</v>
      </c>
      <c r="EK13" s="142" t="s">
        <v>38</v>
      </c>
      <c r="EL13" s="142" t="s">
        <v>38</v>
      </c>
      <c r="EM13" s="142" t="s">
        <v>38</v>
      </c>
      <c r="EN13" s="142" t="s">
        <v>38</v>
      </c>
      <c r="EO13" s="142" t="s">
        <v>38</v>
      </c>
      <c r="EP13" s="142" t="s">
        <v>38</v>
      </c>
      <c r="EQ13" s="142" t="s">
        <v>38</v>
      </c>
      <c r="ER13" s="142" t="s">
        <v>38</v>
      </c>
      <c r="ES13" s="142" t="s">
        <v>38</v>
      </c>
      <c r="ET13" s="142" t="s">
        <v>38</v>
      </c>
      <c r="EU13" s="142" t="s">
        <v>38</v>
      </c>
      <c r="EV13" s="142" t="s">
        <v>38</v>
      </c>
      <c r="EW13" s="142" t="s">
        <v>38</v>
      </c>
      <c r="EX13" s="142" t="s">
        <v>38</v>
      </c>
      <c r="EY13" s="142" t="s">
        <v>38</v>
      </c>
    </row>
    <row r="14" spans="1:248" customFormat="1" ht="15" x14ac:dyDescent="0.25">
      <c r="A14" s="341" t="s">
        <v>5</v>
      </c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1"/>
      <c r="M14" s="341"/>
      <c r="N14" s="341"/>
      <c r="O14" s="341"/>
      <c r="P14" s="341"/>
    </row>
    <row r="15" spans="1:248" customFormat="1" ht="8.25" customHeight="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</row>
    <row r="16" spans="1:248" customFormat="1" ht="15" x14ac:dyDescent="0.25">
      <c r="A16" s="340" t="s">
        <v>489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EZ16" s="142" t="s">
        <v>489</v>
      </c>
      <c r="FA16" s="142" t="s">
        <v>38</v>
      </c>
      <c r="FB16" s="142" t="s">
        <v>38</v>
      </c>
      <c r="FC16" s="142" t="s">
        <v>38</v>
      </c>
      <c r="FD16" s="142" t="s">
        <v>38</v>
      </c>
      <c r="FE16" s="142" t="s">
        <v>38</v>
      </c>
      <c r="FF16" s="142" t="s">
        <v>38</v>
      </c>
      <c r="FG16" s="142" t="s">
        <v>38</v>
      </c>
      <c r="FH16" s="142" t="s">
        <v>38</v>
      </c>
      <c r="FI16" s="142" t="s">
        <v>38</v>
      </c>
      <c r="FJ16" s="142" t="s">
        <v>38</v>
      </c>
      <c r="FK16" s="142" t="s">
        <v>38</v>
      </c>
      <c r="FL16" s="142" t="s">
        <v>38</v>
      </c>
      <c r="FM16" s="142" t="s">
        <v>38</v>
      </c>
      <c r="FN16" s="142" t="s">
        <v>38</v>
      </c>
      <c r="FO16" s="142" t="s">
        <v>38</v>
      </c>
    </row>
    <row r="17" spans="1:196" customFormat="1" ht="15" x14ac:dyDescent="0.25">
      <c r="A17" s="341" t="s">
        <v>50</v>
      </c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</row>
    <row r="18" spans="1:196" customFormat="1" ht="22.5" customHeight="1" x14ac:dyDescent="0.25">
      <c r="A18" s="342" t="s">
        <v>454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</row>
    <row r="19" spans="1:196" customFormat="1" ht="8.25" customHeight="1" x14ac:dyDescent="0.25">
      <c r="A19" s="267"/>
      <c r="B19" s="267"/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7"/>
      <c r="N19" s="267"/>
      <c r="O19" s="267"/>
      <c r="P19" s="267"/>
    </row>
    <row r="20" spans="1:196" customFormat="1" ht="15" x14ac:dyDescent="0.25">
      <c r="A20" s="340" t="s">
        <v>51</v>
      </c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40"/>
      <c r="M20" s="340"/>
      <c r="N20" s="340"/>
      <c r="O20" s="340"/>
      <c r="P20" s="340"/>
      <c r="FP20" s="142" t="s">
        <v>51</v>
      </c>
      <c r="FQ20" s="142" t="s">
        <v>38</v>
      </c>
      <c r="FR20" s="142" t="s">
        <v>38</v>
      </c>
      <c r="FS20" s="142" t="s">
        <v>38</v>
      </c>
      <c r="FT20" s="142" t="s">
        <v>38</v>
      </c>
      <c r="FU20" s="142" t="s">
        <v>38</v>
      </c>
      <c r="FV20" s="142" t="s">
        <v>38</v>
      </c>
      <c r="FW20" s="142" t="s">
        <v>38</v>
      </c>
      <c r="FX20" s="142" t="s">
        <v>38</v>
      </c>
      <c r="FY20" s="142" t="s">
        <v>38</v>
      </c>
      <c r="FZ20" s="142" t="s">
        <v>38</v>
      </c>
      <c r="GA20" s="142" t="s">
        <v>38</v>
      </c>
      <c r="GB20" s="142" t="s">
        <v>38</v>
      </c>
      <c r="GC20" s="142" t="s">
        <v>38</v>
      </c>
      <c r="GD20" s="142" t="s">
        <v>38</v>
      </c>
      <c r="GE20" s="142" t="s">
        <v>38</v>
      </c>
    </row>
    <row r="21" spans="1:196" customFormat="1" ht="15" customHeight="1" x14ac:dyDescent="0.25">
      <c r="A21" s="341" t="s">
        <v>52</v>
      </c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1"/>
      <c r="M21" s="341"/>
      <c r="N21" s="341"/>
      <c r="O21" s="341"/>
      <c r="P21" s="341"/>
    </row>
    <row r="22" spans="1:196" customFormat="1" ht="15.75" customHeight="1" x14ac:dyDescent="0.25">
      <c r="A22" s="127" t="s">
        <v>53</v>
      </c>
      <c r="B22" s="144" t="s">
        <v>54</v>
      </c>
      <c r="C22" s="125" t="s">
        <v>55</v>
      </c>
      <c r="D22" s="125"/>
      <c r="E22" s="12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</row>
    <row r="23" spans="1:196" customFormat="1" ht="15" x14ac:dyDescent="0.25">
      <c r="A23" s="127" t="s">
        <v>56</v>
      </c>
      <c r="B23" s="343"/>
      <c r="C23" s="343"/>
      <c r="D23" s="343"/>
      <c r="E23" s="343"/>
      <c r="F23" s="343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GF23" s="134" t="s">
        <v>38</v>
      </c>
      <c r="GG23" s="134" t="s">
        <v>38</v>
      </c>
      <c r="GH23" s="134" t="s">
        <v>38</v>
      </c>
      <c r="GI23" s="134" t="s">
        <v>38</v>
      </c>
      <c r="GJ23" s="134" t="s">
        <v>38</v>
      </c>
    </row>
    <row r="24" spans="1:196" customFormat="1" ht="15" x14ac:dyDescent="0.25">
      <c r="A24" s="127"/>
      <c r="B24" s="339" t="s">
        <v>57</v>
      </c>
      <c r="C24" s="339"/>
      <c r="D24" s="339"/>
      <c r="E24" s="339"/>
      <c r="F24" s="339"/>
      <c r="G24" s="146"/>
      <c r="H24" s="146"/>
      <c r="I24" s="146"/>
      <c r="J24" s="146"/>
      <c r="K24" s="146"/>
      <c r="L24" s="146"/>
      <c r="M24" s="146"/>
      <c r="N24" s="146"/>
      <c r="O24" s="147"/>
      <c r="P24" s="146"/>
    </row>
    <row r="25" spans="1:196" customFormat="1" ht="14.25" customHeight="1" x14ac:dyDescent="0.25">
      <c r="A25" s="127"/>
      <c r="B25" s="127"/>
      <c r="C25" s="127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6"/>
      <c r="P25" s="146"/>
    </row>
    <row r="26" spans="1:196" customFormat="1" ht="15" x14ac:dyDescent="0.25">
      <c r="A26" s="149" t="s">
        <v>58</v>
      </c>
      <c r="B26" s="150"/>
      <c r="C26" s="334" t="s">
        <v>59</v>
      </c>
      <c r="D26" s="334"/>
      <c r="E26" s="334"/>
      <c r="F26" s="334"/>
      <c r="G26" s="137"/>
      <c r="H26" s="137"/>
      <c r="I26" s="137"/>
      <c r="J26" s="137"/>
      <c r="K26" s="137"/>
      <c r="L26" s="137"/>
      <c r="M26" s="137"/>
      <c r="N26" s="137"/>
      <c r="O26" s="137"/>
      <c r="P26" s="137"/>
      <c r="GK26" s="137" t="s">
        <v>59</v>
      </c>
      <c r="GL26" s="137" t="s">
        <v>38</v>
      </c>
      <c r="GM26" s="137" t="s">
        <v>38</v>
      </c>
      <c r="GN26" s="137" t="s">
        <v>38</v>
      </c>
    </row>
    <row r="27" spans="1:196" customFormat="1" ht="14.25" customHeight="1" x14ac:dyDescent="0.25">
      <c r="A27" s="127"/>
      <c r="B27" s="150"/>
      <c r="C27" s="151"/>
      <c r="D27" s="152"/>
      <c r="E27" s="152"/>
      <c r="F27" s="152"/>
      <c r="G27" s="153"/>
      <c r="H27" s="153"/>
      <c r="I27" s="153"/>
      <c r="J27" s="153"/>
      <c r="K27" s="153"/>
      <c r="L27" s="153"/>
      <c r="M27" s="153"/>
      <c r="N27" s="153"/>
      <c r="O27" s="153"/>
      <c r="P27" s="153"/>
    </row>
    <row r="28" spans="1:196" customFormat="1" ht="14.25" customHeight="1" x14ac:dyDescent="0.25">
      <c r="A28" s="149" t="s">
        <v>60</v>
      </c>
      <c r="B28" s="150"/>
      <c r="C28" s="154"/>
      <c r="D28" s="155">
        <v>1292.79</v>
      </c>
      <c r="E28" s="156" t="s">
        <v>61</v>
      </c>
      <c r="G28" s="150"/>
      <c r="H28" s="150"/>
      <c r="I28" s="150"/>
      <c r="J28" s="150"/>
      <c r="K28" s="150"/>
      <c r="L28" s="150"/>
      <c r="M28" s="150"/>
      <c r="N28" s="157"/>
      <c r="O28" s="157"/>
      <c r="P28" s="150"/>
    </row>
    <row r="29" spans="1:196" customFormat="1" ht="14.25" customHeight="1" x14ac:dyDescent="0.25">
      <c r="A29" s="127"/>
      <c r="B29" s="158" t="s">
        <v>62</v>
      </c>
      <c r="C29" s="159"/>
      <c r="D29" s="160"/>
      <c r="E29" s="156"/>
      <c r="G29" s="150"/>
      <c r="O29" s="161"/>
    </row>
    <row r="30" spans="1:196" customFormat="1" ht="14.25" customHeight="1" x14ac:dyDescent="0.25">
      <c r="A30" s="127"/>
      <c r="B30" s="162" t="s">
        <v>63</v>
      </c>
      <c r="C30" s="154"/>
      <c r="D30" s="155">
        <v>1249.05</v>
      </c>
      <c r="E30" s="156" t="s">
        <v>61</v>
      </c>
      <c r="I30" s="150"/>
      <c r="K30" s="150" t="s">
        <v>64</v>
      </c>
      <c r="L30" s="150"/>
      <c r="M30" s="150"/>
      <c r="N30" s="163"/>
      <c r="O30" s="155">
        <v>127.53</v>
      </c>
      <c r="P30" s="156" t="s">
        <v>61</v>
      </c>
      <c r="Q30" s="164"/>
      <c r="R30" s="164"/>
      <c r="S30" s="165"/>
    </row>
    <row r="31" spans="1:196" customFormat="1" ht="14.25" customHeight="1" x14ac:dyDescent="0.25">
      <c r="A31" s="127"/>
      <c r="B31" s="162" t="s">
        <v>65</v>
      </c>
      <c r="C31" s="166"/>
      <c r="D31" s="167">
        <v>0</v>
      </c>
      <c r="E31" s="156" t="s">
        <v>61</v>
      </c>
      <c r="I31" s="150"/>
      <c r="K31" s="150" t="s">
        <v>66</v>
      </c>
      <c r="L31" s="150"/>
      <c r="M31" s="150"/>
      <c r="N31" s="163"/>
      <c r="O31" s="155">
        <v>67.39</v>
      </c>
      <c r="P31" s="156" t="s">
        <v>61</v>
      </c>
      <c r="Q31" s="164"/>
      <c r="R31" s="164"/>
      <c r="S31" s="165"/>
    </row>
    <row r="32" spans="1:196" customFormat="1" ht="14.25" customHeight="1" x14ac:dyDescent="0.25">
      <c r="A32" s="127"/>
      <c r="B32" s="162" t="s">
        <v>67</v>
      </c>
      <c r="C32" s="166"/>
      <c r="D32" s="167">
        <v>0</v>
      </c>
      <c r="E32" s="156" t="s">
        <v>61</v>
      </c>
      <c r="I32" s="150"/>
      <c r="K32" s="150" t="s">
        <v>68</v>
      </c>
      <c r="L32" s="150"/>
      <c r="M32" s="150"/>
      <c r="N32" s="168"/>
      <c r="O32" s="167">
        <v>372.94</v>
      </c>
      <c r="P32" s="169" t="s">
        <v>69</v>
      </c>
      <c r="Q32" s="170"/>
      <c r="R32" s="170"/>
      <c r="S32" s="171"/>
    </row>
    <row r="33" spans="1:206" customFormat="1" ht="14.25" customHeight="1" x14ac:dyDescent="0.25">
      <c r="A33" s="127"/>
      <c r="B33" s="162" t="s">
        <v>70</v>
      </c>
      <c r="C33" s="166"/>
      <c r="D33" s="155">
        <v>0</v>
      </c>
      <c r="E33" s="156" t="s">
        <v>61</v>
      </c>
      <c r="I33" s="150"/>
      <c r="K33" s="150" t="s">
        <v>71</v>
      </c>
      <c r="L33" s="150"/>
      <c r="M33" s="150"/>
      <c r="N33" s="168"/>
      <c r="O33" s="167">
        <v>165.32</v>
      </c>
      <c r="P33" s="169" t="s">
        <v>69</v>
      </c>
      <c r="Q33" s="170"/>
      <c r="R33" s="170"/>
      <c r="S33" s="171"/>
    </row>
    <row r="34" spans="1:206" customFormat="1" ht="14.25" customHeight="1" x14ac:dyDescent="0.25">
      <c r="A34" s="127"/>
      <c r="B34" s="150"/>
      <c r="D34" s="171"/>
      <c r="E34" s="156"/>
      <c r="H34" s="150"/>
      <c r="I34" s="150"/>
      <c r="J34" s="150"/>
      <c r="K34" s="150"/>
      <c r="L34" s="150"/>
      <c r="M34" s="150"/>
      <c r="N34" s="153"/>
      <c r="O34" s="153"/>
      <c r="P34" s="150"/>
    </row>
    <row r="35" spans="1:206" customFormat="1" ht="11.25" customHeight="1" x14ac:dyDescent="0.25">
      <c r="A35" s="335" t="s">
        <v>6</v>
      </c>
      <c r="B35" s="324" t="s">
        <v>72</v>
      </c>
      <c r="C35" s="325" t="s">
        <v>73</v>
      </c>
      <c r="D35" s="326"/>
      <c r="E35" s="326"/>
      <c r="F35" s="326"/>
      <c r="G35" s="327"/>
      <c r="H35" s="324" t="s">
        <v>74</v>
      </c>
      <c r="I35" s="324" t="s">
        <v>75</v>
      </c>
      <c r="J35" s="324"/>
      <c r="K35" s="324"/>
      <c r="L35" s="325" t="s">
        <v>76</v>
      </c>
      <c r="M35" s="326"/>
      <c r="N35" s="326"/>
      <c r="O35" s="326"/>
      <c r="P35" s="327"/>
      <c r="Q35" s="172"/>
      <c r="R35" s="172"/>
    </row>
    <row r="36" spans="1:206" customFormat="1" ht="11.25" customHeight="1" x14ac:dyDescent="0.25">
      <c r="A36" s="335"/>
      <c r="B36" s="324"/>
      <c r="C36" s="336"/>
      <c r="D36" s="337"/>
      <c r="E36" s="337"/>
      <c r="F36" s="337"/>
      <c r="G36" s="338"/>
      <c r="H36" s="324"/>
      <c r="I36" s="324"/>
      <c r="J36" s="324"/>
      <c r="K36" s="324"/>
      <c r="L36" s="328"/>
      <c r="M36" s="329"/>
      <c r="N36" s="329"/>
      <c r="O36" s="329"/>
      <c r="P36" s="330"/>
      <c r="Q36" s="172"/>
      <c r="R36" s="172"/>
    </row>
    <row r="37" spans="1:206" customFormat="1" ht="54" customHeight="1" x14ac:dyDescent="0.25">
      <c r="A37" s="335"/>
      <c r="B37" s="324"/>
      <c r="C37" s="328"/>
      <c r="D37" s="329"/>
      <c r="E37" s="329"/>
      <c r="F37" s="329"/>
      <c r="G37" s="330"/>
      <c r="H37" s="324"/>
      <c r="I37" s="269" t="s">
        <v>77</v>
      </c>
      <c r="J37" s="269" t="s">
        <v>78</v>
      </c>
      <c r="K37" s="269" t="s">
        <v>79</v>
      </c>
      <c r="L37" s="269" t="s">
        <v>80</v>
      </c>
      <c r="M37" s="269" t="s">
        <v>81</v>
      </c>
      <c r="N37" s="269" t="s">
        <v>82</v>
      </c>
      <c r="O37" s="269" t="s">
        <v>78</v>
      </c>
      <c r="P37" s="269" t="s">
        <v>83</v>
      </c>
      <c r="Q37" s="172"/>
      <c r="R37" s="172"/>
    </row>
    <row r="38" spans="1:206" customFormat="1" ht="15" x14ac:dyDescent="0.25">
      <c r="A38" s="173">
        <v>1</v>
      </c>
      <c r="B38" s="174">
        <v>2</v>
      </c>
      <c r="C38" s="331">
        <v>3</v>
      </c>
      <c r="D38" s="332"/>
      <c r="E38" s="332"/>
      <c r="F38" s="332"/>
      <c r="G38" s="333"/>
      <c r="H38" s="174">
        <v>4</v>
      </c>
      <c r="I38" s="174">
        <v>5</v>
      </c>
      <c r="J38" s="174">
        <v>6</v>
      </c>
      <c r="K38" s="174">
        <v>7</v>
      </c>
      <c r="L38" s="174">
        <v>8</v>
      </c>
      <c r="M38" s="174">
        <v>9</v>
      </c>
      <c r="N38" s="174">
        <v>10</v>
      </c>
      <c r="O38" s="174">
        <v>11</v>
      </c>
      <c r="P38" s="174">
        <v>12</v>
      </c>
      <c r="Q38" s="175"/>
      <c r="R38" s="175"/>
    </row>
    <row r="39" spans="1:206" customFormat="1" ht="15" x14ac:dyDescent="0.25">
      <c r="A39" s="316" t="s">
        <v>490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8"/>
      <c r="GO39" s="176" t="s">
        <v>490</v>
      </c>
    </row>
    <row r="40" spans="1:206" customFormat="1" ht="15" x14ac:dyDescent="0.25">
      <c r="A40" s="177" t="s">
        <v>84</v>
      </c>
      <c r="B40" s="265" t="s">
        <v>85</v>
      </c>
      <c r="C40" s="315" t="s">
        <v>86</v>
      </c>
      <c r="D40" s="315"/>
      <c r="E40" s="315"/>
      <c r="F40" s="315"/>
      <c r="G40" s="315"/>
      <c r="H40" s="178" t="s">
        <v>87</v>
      </c>
      <c r="I40" s="179">
        <v>15</v>
      </c>
      <c r="J40" s="180">
        <v>1</v>
      </c>
      <c r="K40" s="180">
        <v>15</v>
      </c>
      <c r="L40" s="181"/>
      <c r="M40" s="179"/>
      <c r="N40" s="181"/>
      <c r="O40" s="179"/>
      <c r="P40" s="182"/>
      <c r="Q40" s="183"/>
      <c r="R40" s="184"/>
      <c r="GO40" s="176"/>
      <c r="GP40" s="185" t="s">
        <v>86</v>
      </c>
      <c r="GQ40" s="185" t="s">
        <v>38</v>
      </c>
      <c r="GR40" s="185" t="s">
        <v>38</v>
      </c>
      <c r="GS40" s="185" t="s">
        <v>38</v>
      </c>
      <c r="GT40" s="185" t="s">
        <v>38</v>
      </c>
    </row>
    <row r="41" spans="1:206" customFormat="1" ht="22.5" x14ac:dyDescent="0.25">
      <c r="A41" s="186"/>
      <c r="B41" s="187" t="s">
        <v>491</v>
      </c>
      <c r="C41" s="305" t="s">
        <v>88</v>
      </c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19"/>
      <c r="GO41" s="176"/>
      <c r="GP41" s="185"/>
      <c r="GQ41" s="185"/>
      <c r="GR41" s="185"/>
      <c r="GS41" s="185"/>
      <c r="GT41" s="185"/>
      <c r="GU41" s="263" t="s">
        <v>88</v>
      </c>
    </row>
    <row r="42" spans="1:206" customFormat="1" ht="22.5" x14ac:dyDescent="0.25">
      <c r="A42" s="186"/>
      <c r="B42" s="187" t="s">
        <v>89</v>
      </c>
      <c r="C42" s="305" t="s">
        <v>90</v>
      </c>
      <c r="D42" s="305"/>
      <c r="E42" s="305"/>
      <c r="F42" s="305"/>
      <c r="G42" s="305"/>
      <c r="H42" s="305"/>
      <c r="I42" s="305"/>
      <c r="J42" s="305"/>
      <c r="K42" s="305"/>
      <c r="L42" s="305"/>
      <c r="M42" s="305"/>
      <c r="N42" s="305"/>
      <c r="O42" s="305"/>
      <c r="P42" s="319"/>
      <c r="GO42" s="176"/>
      <c r="GP42" s="185"/>
      <c r="GQ42" s="185"/>
      <c r="GR42" s="185"/>
      <c r="GS42" s="185"/>
      <c r="GT42" s="185"/>
      <c r="GU42" s="263" t="s">
        <v>90</v>
      </c>
    </row>
    <row r="43" spans="1:206" customFormat="1" ht="15" x14ac:dyDescent="0.25">
      <c r="A43" s="188"/>
      <c r="B43" s="189" t="s">
        <v>84</v>
      </c>
      <c r="C43" s="313" t="s">
        <v>91</v>
      </c>
      <c r="D43" s="313"/>
      <c r="E43" s="313"/>
      <c r="F43" s="313"/>
      <c r="G43" s="313"/>
      <c r="H43" s="190" t="s">
        <v>92</v>
      </c>
      <c r="I43" s="191"/>
      <c r="J43" s="191"/>
      <c r="K43" s="210">
        <v>26.289000000000001</v>
      </c>
      <c r="L43" s="193"/>
      <c r="M43" s="191"/>
      <c r="N43" s="193"/>
      <c r="O43" s="191"/>
      <c r="P43" s="194">
        <v>8410.11</v>
      </c>
      <c r="GO43" s="176"/>
      <c r="GP43" s="185"/>
      <c r="GQ43" s="185"/>
      <c r="GR43" s="185"/>
      <c r="GS43" s="185"/>
      <c r="GT43" s="185"/>
      <c r="GV43" s="268" t="s">
        <v>91</v>
      </c>
    </row>
    <row r="44" spans="1:206" customFormat="1" ht="22.5" x14ac:dyDescent="0.25">
      <c r="A44" s="195"/>
      <c r="B44" s="189" t="s">
        <v>93</v>
      </c>
      <c r="C44" s="313" t="s">
        <v>94</v>
      </c>
      <c r="D44" s="313"/>
      <c r="E44" s="313"/>
      <c r="F44" s="313"/>
      <c r="G44" s="313"/>
      <c r="H44" s="190" t="s">
        <v>92</v>
      </c>
      <c r="I44" s="208">
        <v>1.27</v>
      </c>
      <c r="J44" s="191" t="s">
        <v>95</v>
      </c>
      <c r="K44" s="210">
        <v>26.289000000000001</v>
      </c>
      <c r="L44" s="133"/>
      <c r="M44" s="130"/>
      <c r="N44" s="197">
        <v>319.91000000000003</v>
      </c>
      <c r="O44" s="191"/>
      <c r="P44" s="194">
        <v>8410.11</v>
      </c>
      <c r="GO44" s="176"/>
      <c r="GP44" s="185"/>
      <c r="GQ44" s="185"/>
      <c r="GR44" s="185"/>
      <c r="GS44" s="185"/>
      <c r="GT44" s="185"/>
      <c r="GV44" s="268"/>
      <c r="GW44" s="268" t="s">
        <v>94</v>
      </c>
    </row>
    <row r="45" spans="1:206" customFormat="1" ht="15" x14ac:dyDescent="0.25">
      <c r="A45" s="188"/>
      <c r="B45" s="189" t="s">
        <v>28</v>
      </c>
      <c r="C45" s="313" t="s">
        <v>96</v>
      </c>
      <c r="D45" s="313"/>
      <c r="E45" s="313"/>
      <c r="F45" s="313"/>
      <c r="G45" s="313"/>
      <c r="H45" s="190"/>
      <c r="I45" s="191"/>
      <c r="J45" s="191"/>
      <c r="K45" s="191"/>
      <c r="L45" s="193"/>
      <c r="M45" s="191"/>
      <c r="N45" s="193"/>
      <c r="O45" s="191"/>
      <c r="P45" s="194">
        <v>5127.13</v>
      </c>
      <c r="GO45" s="176"/>
      <c r="GP45" s="185"/>
      <c r="GQ45" s="185"/>
      <c r="GR45" s="185"/>
      <c r="GS45" s="185"/>
      <c r="GT45" s="185"/>
      <c r="GV45" s="268" t="s">
        <v>96</v>
      </c>
      <c r="GW45" s="268"/>
    </row>
    <row r="46" spans="1:206" customFormat="1" ht="15" x14ac:dyDescent="0.25">
      <c r="A46" s="188"/>
      <c r="B46" s="189"/>
      <c r="C46" s="313" t="s">
        <v>97</v>
      </c>
      <c r="D46" s="313"/>
      <c r="E46" s="313"/>
      <c r="F46" s="313"/>
      <c r="G46" s="313"/>
      <c r="H46" s="190" t="s">
        <v>92</v>
      </c>
      <c r="I46" s="191"/>
      <c r="J46" s="191"/>
      <c r="K46" s="210">
        <v>9.2249999999999996</v>
      </c>
      <c r="L46" s="193"/>
      <c r="M46" s="191"/>
      <c r="N46" s="193"/>
      <c r="O46" s="191"/>
      <c r="P46" s="194">
        <v>3380.04</v>
      </c>
      <c r="GO46" s="176"/>
      <c r="GP46" s="185"/>
      <c r="GQ46" s="185"/>
      <c r="GR46" s="185"/>
      <c r="GS46" s="185"/>
      <c r="GT46" s="185"/>
      <c r="GV46" s="268" t="s">
        <v>97</v>
      </c>
      <c r="GW46" s="268"/>
    </row>
    <row r="47" spans="1:206" customFormat="1" ht="22.5" x14ac:dyDescent="0.25">
      <c r="A47" s="195"/>
      <c r="B47" s="189" t="s">
        <v>98</v>
      </c>
      <c r="C47" s="313" t="s">
        <v>99</v>
      </c>
      <c r="D47" s="313"/>
      <c r="E47" s="313"/>
      <c r="F47" s="313"/>
      <c r="G47" s="313"/>
      <c r="H47" s="190" t="s">
        <v>100</v>
      </c>
      <c r="I47" s="208">
        <v>0.35</v>
      </c>
      <c r="J47" s="191" t="s">
        <v>101</v>
      </c>
      <c r="K47" s="210">
        <v>7.875</v>
      </c>
      <c r="L47" s="243">
        <v>346.73</v>
      </c>
      <c r="M47" s="244">
        <v>1.54</v>
      </c>
      <c r="N47" s="197">
        <v>533.96</v>
      </c>
      <c r="O47" s="191"/>
      <c r="P47" s="194">
        <v>4204.9399999999996</v>
      </c>
      <c r="GO47" s="176"/>
      <c r="GP47" s="185"/>
      <c r="GQ47" s="185"/>
      <c r="GR47" s="185"/>
      <c r="GS47" s="185"/>
      <c r="GT47" s="185"/>
      <c r="GV47" s="268"/>
      <c r="GW47" s="268" t="s">
        <v>99</v>
      </c>
    </row>
    <row r="48" spans="1:206" customFormat="1" ht="22.5" x14ac:dyDescent="0.25">
      <c r="A48" s="201"/>
      <c r="B48" s="189" t="s">
        <v>102</v>
      </c>
      <c r="C48" s="313" t="s">
        <v>103</v>
      </c>
      <c r="D48" s="313"/>
      <c r="E48" s="313"/>
      <c r="F48" s="313"/>
      <c r="G48" s="313"/>
      <c r="H48" s="190" t="s">
        <v>92</v>
      </c>
      <c r="I48" s="208">
        <v>0.35</v>
      </c>
      <c r="J48" s="191" t="s">
        <v>101</v>
      </c>
      <c r="K48" s="210">
        <v>7.875</v>
      </c>
      <c r="L48" s="193"/>
      <c r="M48" s="191"/>
      <c r="N48" s="225">
        <v>366.4</v>
      </c>
      <c r="O48" s="191"/>
      <c r="P48" s="194">
        <v>2885.4</v>
      </c>
      <c r="GO48" s="176"/>
      <c r="GP48" s="185"/>
      <c r="GQ48" s="185"/>
      <c r="GR48" s="185"/>
      <c r="GS48" s="185"/>
      <c r="GT48" s="185"/>
      <c r="GV48" s="268"/>
      <c r="GW48" s="268"/>
      <c r="GX48" s="268" t="s">
        <v>103</v>
      </c>
    </row>
    <row r="49" spans="1:209" customFormat="1" ht="22.5" x14ac:dyDescent="0.25">
      <c r="A49" s="195"/>
      <c r="B49" s="189" t="s">
        <v>104</v>
      </c>
      <c r="C49" s="313" t="s">
        <v>105</v>
      </c>
      <c r="D49" s="313"/>
      <c r="E49" s="313"/>
      <c r="F49" s="313"/>
      <c r="G49" s="313"/>
      <c r="H49" s="190" t="s">
        <v>100</v>
      </c>
      <c r="I49" s="208">
        <v>0.06</v>
      </c>
      <c r="J49" s="191" t="s">
        <v>101</v>
      </c>
      <c r="K49" s="208">
        <v>1.35</v>
      </c>
      <c r="L49" s="133"/>
      <c r="M49" s="130"/>
      <c r="N49" s="197">
        <v>683.1</v>
      </c>
      <c r="O49" s="191"/>
      <c r="P49" s="194">
        <v>922.19</v>
      </c>
      <c r="GO49" s="176"/>
      <c r="GP49" s="185"/>
      <c r="GQ49" s="185"/>
      <c r="GR49" s="185"/>
      <c r="GS49" s="185"/>
      <c r="GT49" s="185"/>
      <c r="GV49" s="268"/>
      <c r="GW49" s="268" t="s">
        <v>105</v>
      </c>
      <c r="GX49" s="268"/>
    </row>
    <row r="50" spans="1:209" customFormat="1" ht="22.5" x14ac:dyDescent="0.25">
      <c r="A50" s="201"/>
      <c r="B50" s="189" t="s">
        <v>102</v>
      </c>
      <c r="C50" s="313" t="s">
        <v>103</v>
      </c>
      <c r="D50" s="313"/>
      <c r="E50" s="313"/>
      <c r="F50" s="313"/>
      <c r="G50" s="313"/>
      <c r="H50" s="190" t="s">
        <v>92</v>
      </c>
      <c r="I50" s="208">
        <v>0.06</v>
      </c>
      <c r="J50" s="191" t="s">
        <v>101</v>
      </c>
      <c r="K50" s="208">
        <v>1.35</v>
      </c>
      <c r="L50" s="193"/>
      <c r="M50" s="191"/>
      <c r="N50" s="225">
        <v>366.4</v>
      </c>
      <c r="O50" s="191"/>
      <c r="P50" s="207">
        <v>494.64</v>
      </c>
      <c r="GO50" s="176"/>
      <c r="GP50" s="185"/>
      <c r="GQ50" s="185"/>
      <c r="GR50" s="185"/>
      <c r="GS50" s="185"/>
      <c r="GT50" s="185"/>
      <c r="GV50" s="268"/>
      <c r="GW50" s="268"/>
      <c r="GX50" s="268" t="s">
        <v>103</v>
      </c>
    </row>
    <row r="51" spans="1:209" customFormat="1" ht="15" x14ac:dyDescent="0.25">
      <c r="A51" s="198"/>
      <c r="B51" s="187"/>
      <c r="C51" s="314" t="s">
        <v>106</v>
      </c>
      <c r="D51" s="314"/>
      <c r="E51" s="314"/>
      <c r="F51" s="314"/>
      <c r="G51" s="314"/>
      <c r="H51" s="178"/>
      <c r="I51" s="179"/>
      <c r="J51" s="179"/>
      <c r="K51" s="179"/>
      <c r="L51" s="181"/>
      <c r="M51" s="179"/>
      <c r="N51" s="199"/>
      <c r="O51" s="179"/>
      <c r="P51" s="200">
        <v>16917.28</v>
      </c>
      <c r="GO51" s="176"/>
      <c r="GP51" s="185"/>
      <c r="GQ51" s="185"/>
      <c r="GR51" s="185"/>
      <c r="GS51" s="185"/>
      <c r="GT51" s="185"/>
      <c r="GV51" s="268"/>
      <c r="GW51" s="268"/>
      <c r="GX51" s="268"/>
      <c r="GY51" s="185" t="s">
        <v>106</v>
      </c>
    </row>
    <row r="52" spans="1:209" customFormat="1" ht="15" x14ac:dyDescent="0.25">
      <c r="A52" s="201"/>
      <c r="B52" s="189"/>
      <c r="C52" s="313" t="s">
        <v>107</v>
      </c>
      <c r="D52" s="313"/>
      <c r="E52" s="313"/>
      <c r="F52" s="313"/>
      <c r="G52" s="313"/>
      <c r="H52" s="190"/>
      <c r="I52" s="191"/>
      <c r="J52" s="191"/>
      <c r="K52" s="191"/>
      <c r="L52" s="193"/>
      <c r="M52" s="191"/>
      <c r="N52" s="193"/>
      <c r="O52" s="191"/>
      <c r="P52" s="194">
        <v>11790.15</v>
      </c>
      <c r="GO52" s="176"/>
      <c r="GP52" s="185"/>
      <c r="GQ52" s="185"/>
      <c r="GR52" s="185"/>
      <c r="GS52" s="185"/>
      <c r="GT52" s="185"/>
      <c r="GV52" s="268"/>
      <c r="GW52" s="268"/>
      <c r="GX52" s="268"/>
      <c r="GY52" s="185"/>
      <c r="GZ52" s="268" t="s">
        <v>107</v>
      </c>
    </row>
    <row r="53" spans="1:209" customFormat="1" ht="15" x14ac:dyDescent="0.25">
      <c r="A53" s="201"/>
      <c r="B53" s="189" t="s">
        <v>108</v>
      </c>
      <c r="C53" s="313" t="s">
        <v>109</v>
      </c>
      <c r="D53" s="313"/>
      <c r="E53" s="313"/>
      <c r="F53" s="313"/>
      <c r="G53" s="313"/>
      <c r="H53" s="190" t="s">
        <v>110</v>
      </c>
      <c r="I53" s="192">
        <v>103</v>
      </c>
      <c r="J53" s="191"/>
      <c r="K53" s="192">
        <v>103</v>
      </c>
      <c r="L53" s="193"/>
      <c r="M53" s="191"/>
      <c r="N53" s="193"/>
      <c r="O53" s="191"/>
      <c r="P53" s="194">
        <v>12143.85</v>
      </c>
      <c r="GO53" s="176"/>
      <c r="GP53" s="185"/>
      <c r="GQ53" s="185"/>
      <c r="GR53" s="185"/>
      <c r="GS53" s="185"/>
      <c r="GT53" s="185"/>
      <c r="GV53" s="268"/>
      <c r="GW53" s="268"/>
      <c r="GX53" s="268"/>
      <c r="GY53" s="185"/>
      <c r="GZ53" s="268" t="s">
        <v>109</v>
      </c>
    </row>
    <row r="54" spans="1:209" customFormat="1" ht="22.5" x14ac:dyDescent="0.25">
      <c r="A54" s="201"/>
      <c r="B54" s="189" t="s">
        <v>111</v>
      </c>
      <c r="C54" s="313" t="s">
        <v>112</v>
      </c>
      <c r="D54" s="313"/>
      <c r="E54" s="313"/>
      <c r="F54" s="313"/>
      <c r="G54" s="313"/>
      <c r="H54" s="190" t="s">
        <v>110</v>
      </c>
      <c r="I54" s="192">
        <v>60</v>
      </c>
      <c r="J54" s="208">
        <v>0.85</v>
      </c>
      <c r="K54" s="192">
        <v>51</v>
      </c>
      <c r="L54" s="193"/>
      <c r="M54" s="191"/>
      <c r="N54" s="193"/>
      <c r="O54" s="191"/>
      <c r="P54" s="194">
        <v>6012.98</v>
      </c>
      <c r="GO54" s="176"/>
      <c r="GP54" s="185"/>
      <c r="GQ54" s="185"/>
      <c r="GR54" s="185"/>
      <c r="GS54" s="185"/>
      <c r="GT54" s="185"/>
      <c r="GV54" s="268"/>
      <c r="GW54" s="268"/>
      <c r="GX54" s="268"/>
      <c r="GY54" s="185"/>
      <c r="GZ54" s="268" t="s">
        <v>112</v>
      </c>
    </row>
    <row r="55" spans="1:209" customFormat="1" ht="15" x14ac:dyDescent="0.25">
      <c r="A55" s="202"/>
      <c r="B55" s="264"/>
      <c r="C55" s="314" t="s">
        <v>113</v>
      </c>
      <c r="D55" s="314"/>
      <c r="E55" s="314"/>
      <c r="F55" s="314"/>
      <c r="G55" s="314"/>
      <c r="H55" s="178"/>
      <c r="I55" s="179"/>
      <c r="J55" s="179"/>
      <c r="K55" s="179"/>
      <c r="L55" s="181"/>
      <c r="M55" s="179"/>
      <c r="N55" s="199">
        <v>2338.27</v>
      </c>
      <c r="O55" s="179"/>
      <c r="P55" s="200">
        <v>35074.11</v>
      </c>
      <c r="GO55" s="176"/>
      <c r="GP55" s="185"/>
      <c r="GQ55" s="185"/>
      <c r="GR55" s="185"/>
      <c r="GS55" s="185"/>
      <c r="GT55" s="185"/>
      <c r="GV55" s="268"/>
      <c r="GW55" s="268"/>
      <c r="GX55" s="268"/>
      <c r="GY55" s="185"/>
      <c r="GZ55" s="268"/>
      <c r="HA55" s="185" t="s">
        <v>113</v>
      </c>
    </row>
    <row r="56" spans="1:209" customFormat="1" ht="22.5" x14ac:dyDescent="0.25">
      <c r="A56" s="177" t="s">
        <v>28</v>
      </c>
      <c r="B56" s="265" t="s">
        <v>114</v>
      </c>
      <c r="C56" s="315" t="s">
        <v>115</v>
      </c>
      <c r="D56" s="315"/>
      <c r="E56" s="315"/>
      <c r="F56" s="315"/>
      <c r="G56" s="315"/>
      <c r="H56" s="178" t="s">
        <v>87</v>
      </c>
      <c r="I56" s="179">
        <v>15</v>
      </c>
      <c r="J56" s="180">
        <v>1</v>
      </c>
      <c r="K56" s="180">
        <v>15</v>
      </c>
      <c r="L56" s="181"/>
      <c r="M56" s="179"/>
      <c r="N56" s="181"/>
      <c r="O56" s="179"/>
      <c r="P56" s="182"/>
      <c r="Q56" s="183"/>
      <c r="R56" s="184"/>
      <c r="GO56" s="176"/>
      <c r="GP56" s="185" t="s">
        <v>115</v>
      </c>
      <c r="GQ56" s="185" t="s">
        <v>38</v>
      </c>
      <c r="GR56" s="185" t="s">
        <v>38</v>
      </c>
      <c r="GS56" s="185" t="s">
        <v>38</v>
      </c>
      <c r="GT56" s="185" t="s">
        <v>38</v>
      </c>
      <c r="GV56" s="268"/>
      <c r="GW56" s="268"/>
      <c r="GX56" s="268"/>
      <c r="GY56" s="185"/>
      <c r="GZ56" s="268"/>
      <c r="HA56" s="185"/>
    </row>
    <row r="57" spans="1:209" customFormat="1" ht="22.5" x14ac:dyDescent="0.25">
      <c r="A57" s="186"/>
      <c r="B57" s="187" t="s">
        <v>491</v>
      </c>
      <c r="C57" s="305" t="s">
        <v>88</v>
      </c>
      <c r="D57" s="305"/>
      <c r="E57" s="305"/>
      <c r="F57" s="305"/>
      <c r="G57" s="305"/>
      <c r="H57" s="305"/>
      <c r="I57" s="305"/>
      <c r="J57" s="305"/>
      <c r="K57" s="305"/>
      <c r="L57" s="305"/>
      <c r="M57" s="305"/>
      <c r="N57" s="305"/>
      <c r="O57" s="305"/>
      <c r="P57" s="319"/>
      <c r="GO57" s="176"/>
      <c r="GP57" s="185"/>
      <c r="GQ57" s="185"/>
      <c r="GR57" s="185"/>
      <c r="GS57" s="185"/>
      <c r="GT57" s="185"/>
      <c r="GU57" s="263" t="s">
        <v>88</v>
      </c>
      <c r="GV57" s="268"/>
      <c r="GW57" s="268"/>
      <c r="GX57" s="268"/>
      <c r="GY57" s="185"/>
      <c r="GZ57" s="268"/>
      <c r="HA57" s="185"/>
    </row>
    <row r="58" spans="1:209" customFormat="1" ht="22.5" x14ac:dyDescent="0.25">
      <c r="A58" s="186"/>
      <c r="B58" s="187" t="s">
        <v>89</v>
      </c>
      <c r="C58" s="305" t="s">
        <v>90</v>
      </c>
      <c r="D58" s="305"/>
      <c r="E58" s="305"/>
      <c r="F58" s="305"/>
      <c r="G58" s="305"/>
      <c r="H58" s="305"/>
      <c r="I58" s="305"/>
      <c r="J58" s="305"/>
      <c r="K58" s="305"/>
      <c r="L58" s="305"/>
      <c r="M58" s="305"/>
      <c r="N58" s="305"/>
      <c r="O58" s="305"/>
      <c r="P58" s="319"/>
      <c r="GO58" s="176"/>
      <c r="GP58" s="185"/>
      <c r="GQ58" s="185"/>
      <c r="GR58" s="185"/>
      <c r="GS58" s="185"/>
      <c r="GT58" s="185"/>
      <c r="GU58" s="263" t="s">
        <v>90</v>
      </c>
      <c r="GV58" s="268"/>
      <c r="GW58" s="268"/>
      <c r="GX58" s="268"/>
      <c r="GY58" s="185"/>
      <c r="GZ58" s="268"/>
      <c r="HA58" s="185"/>
    </row>
    <row r="59" spans="1:209" customFormat="1" ht="15" x14ac:dyDescent="0.25">
      <c r="A59" s="188"/>
      <c r="B59" s="189" t="s">
        <v>84</v>
      </c>
      <c r="C59" s="313" t="s">
        <v>91</v>
      </c>
      <c r="D59" s="313"/>
      <c r="E59" s="313"/>
      <c r="F59" s="313"/>
      <c r="G59" s="313"/>
      <c r="H59" s="190" t="s">
        <v>92</v>
      </c>
      <c r="I59" s="191"/>
      <c r="J59" s="191"/>
      <c r="K59" s="210">
        <v>3.105</v>
      </c>
      <c r="L59" s="193"/>
      <c r="M59" s="191"/>
      <c r="N59" s="193"/>
      <c r="O59" s="191"/>
      <c r="P59" s="207">
        <v>976.34</v>
      </c>
      <c r="GO59" s="176"/>
      <c r="GP59" s="185"/>
      <c r="GQ59" s="185"/>
      <c r="GR59" s="185"/>
      <c r="GS59" s="185"/>
      <c r="GT59" s="185"/>
      <c r="GV59" s="268" t="s">
        <v>91</v>
      </c>
      <c r="GW59" s="268"/>
      <c r="GX59" s="268"/>
      <c r="GY59" s="185"/>
      <c r="GZ59" s="268"/>
      <c r="HA59" s="185"/>
    </row>
    <row r="60" spans="1:209" customFormat="1" ht="22.5" x14ac:dyDescent="0.25">
      <c r="A60" s="195"/>
      <c r="B60" s="189" t="s">
        <v>116</v>
      </c>
      <c r="C60" s="313" t="s">
        <v>117</v>
      </c>
      <c r="D60" s="313"/>
      <c r="E60" s="313"/>
      <c r="F60" s="313"/>
      <c r="G60" s="313"/>
      <c r="H60" s="190" t="s">
        <v>92</v>
      </c>
      <c r="I60" s="208">
        <v>0.15</v>
      </c>
      <c r="J60" s="191" t="s">
        <v>95</v>
      </c>
      <c r="K60" s="210">
        <v>3.105</v>
      </c>
      <c r="L60" s="133"/>
      <c r="M60" s="130"/>
      <c r="N60" s="197">
        <v>314.44</v>
      </c>
      <c r="O60" s="191"/>
      <c r="P60" s="194">
        <v>976.34</v>
      </c>
      <c r="GO60" s="176"/>
      <c r="GP60" s="185"/>
      <c r="GQ60" s="185"/>
      <c r="GR60" s="185"/>
      <c r="GS60" s="185"/>
      <c r="GT60" s="185"/>
      <c r="GV60" s="268"/>
      <c r="GW60" s="268" t="s">
        <v>117</v>
      </c>
      <c r="GX60" s="268"/>
      <c r="GY60" s="185"/>
      <c r="GZ60" s="268"/>
      <c r="HA60" s="185"/>
    </row>
    <row r="61" spans="1:209" customFormat="1" ht="15" x14ac:dyDescent="0.25">
      <c r="A61" s="188"/>
      <c r="B61" s="189" t="s">
        <v>28</v>
      </c>
      <c r="C61" s="313" t="s">
        <v>96</v>
      </c>
      <c r="D61" s="313"/>
      <c r="E61" s="313"/>
      <c r="F61" s="313"/>
      <c r="G61" s="313"/>
      <c r="H61" s="190"/>
      <c r="I61" s="191"/>
      <c r="J61" s="191"/>
      <c r="K61" s="191"/>
      <c r="L61" s="193"/>
      <c r="M61" s="191"/>
      <c r="N61" s="193"/>
      <c r="O61" s="191"/>
      <c r="P61" s="207">
        <v>994.69</v>
      </c>
      <c r="GO61" s="176"/>
      <c r="GP61" s="185"/>
      <c r="GQ61" s="185"/>
      <c r="GR61" s="185"/>
      <c r="GS61" s="185"/>
      <c r="GT61" s="185"/>
      <c r="GV61" s="268" t="s">
        <v>96</v>
      </c>
      <c r="GW61" s="268"/>
      <c r="GX61" s="268"/>
      <c r="GY61" s="185"/>
      <c r="GZ61" s="268"/>
      <c r="HA61" s="185"/>
    </row>
    <row r="62" spans="1:209" customFormat="1" ht="15" x14ac:dyDescent="0.25">
      <c r="A62" s="188"/>
      <c r="B62" s="189"/>
      <c r="C62" s="313" t="s">
        <v>97</v>
      </c>
      <c r="D62" s="313"/>
      <c r="E62" s="313"/>
      <c r="F62" s="313"/>
      <c r="G62" s="313"/>
      <c r="H62" s="190" t="s">
        <v>92</v>
      </c>
      <c r="I62" s="191"/>
      <c r="J62" s="191"/>
      <c r="K62" s="196">
        <v>1.8</v>
      </c>
      <c r="L62" s="193"/>
      <c r="M62" s="191"/>
      <c r="N62" s="193"/>
      <c r="O62" s="191"/>
      <c r="P62" s="207">
        <v>659.52</v>
      </c>
      <c r="GO62" s="176"/>
      <c r="GP62" s="185"/>
      <c r="GQ62" s="185"/>
      <c r="GR62" s="185"/>
      <c r="GS62" s="185"/>
      <c r="GT62" s="185"/>
      <c r="GV62" s="268" t="s">
        <v>97</v>
      </c>
      <c r="GW62" s="268"/>
      <c r="GX62" s="268"/>
      <c r="GY62" s="185"/>
      <c r="GZ62" s="268"/>
      <c r="HA62" s="185"/>
    </row>
    <row r="63" spans="1:209" customFormat="1" ht="22.5" x14ac:dyDescent="0.25">
      <c r="A63" s="195"/>
      <c r="B63" s="189" t="s">
        <v>98</v>
      </c>
      <c r="C63" s="313" t="s">
        <v>99</v>
      </c>
      <c r="D63" s="313"/>
      <c r="E63" s="313"/>
      <c r="F63" s="313"/>
      <c r="G63" s="313"/>
      <c r="H63" s="190" t="s">
        <v>100</v>
      </c>
      <c r="I63" s="208">
        <v>7.0000000000000007E-2</v>
      </c>
      <c r="J63" s="191" t="s">
        <v>101</v>
      </c>
      <c r="K63" s="210">
        <v>1.575</v>
      </c>
      <c r="L63" s="243">
        <v>346.73</v>
      </c>
      <c r="M63" s="244">
        <v>1.54</v>
      </c>
      <c r="N63" s="197">
        <v>533.96</v>
      </c>
      <c r="O63" s="191"/>
      <c r="P63" s="194">
        <v>840.99</v>
      </c>
      <c r="GO63" s="176"/>
      <c r="GP63" s="185"/>
      <c r="GQ63" s="185"/>
      <c r="GR63" s="185"/>
      <c r="GS63" s="185"/>
      <c r="GT63" s="185"/>
      <c r="GV63" s="268"/>
      <c r="GW63" s="268" t="s">
        <v>99</v>
      </c>
      <c r="GX63" s="268"/>
      <c r="GY63" s="185"/>
      <c r="GZ63" s="268"/>
      <c r="HA63" s="185"/>
    </row>
    <row r="64" spans="1:209" customFormat="1" ht="22.5" x14ac:dyDescent="0.25">
      <c r="A64" s="201"/>
      <c r="B64" s="189" t="s">
        <v>102</v>
      </c>
      <c r="C64" s="313" t="s">
        <v>103</v>
      </c>
      <c r="D64" s="313"/>
      <c r="E64" s="313"/>
      <c r="F64" s="313"/>
      <c r="G64" s="313"/>
      <c r="H64" s="190" t="s">
        <v>92</v>
      </c>
      <c r="I64" s="208">
        <v>7.0000000000000007E-2</v>
      </c>
      <c r="J64" s="191" t="s">
        <v>101</v>
      </c>
      <c r="K64" s="210">
        <v>1.575</v>
      </c>
      <c r="L64" s="193"/>
      <c r="M64" s="191"/>
      <c r="N64" s="225">
        <v>366.4</v>
      </c>
      <c r="O64" s="191"/>
      <c r="P64" s="207">
        <v>577.08000000000004</v>
      </c>
      <c r="GO64" s="176"/>
      <c r="GP64" s="185"/>
      <c r="GQ64" s="185"/>
      <c r="GR64" s="185"/>
      <c r="GS64" s="185"/>
      <c r="GT64" s="185"/>
      <c r="GV64" s="268"/>
      <c r="GW64" s="268"/>
      <c r="GX64" s="268" t="s">
        <v>103</v>
      </c>
      <c r="GY64" s="185"/>
      <c r="GZ64" s="268"/>
      <c r="HA64" s="185"/>
    </row>
    <row r="65" spans="1:209" customFormat="1" ht="22.5" x14ac:dyDescent="0.25">
      <c r="A65" s="195"/>
      <c r="B65" s="189" t="s">
        <v>104</v>
      </c>
      <c r="C65" s="313" t="s">
        <v>105</v>
      </c>
      <c r="D65" s="313"/>
      <c r="E65" s="313"/>
      <c r="F65" s="313"/>
      <c r="G65" s="313"/>
      <c r="H65" s="190" t="s">
        <v>100</v>
      </c>
      <c r="I65" s="208">
        <v>0.01</v>
      </c>
      <c r="J65" s="191" t="s">
        <v>101</v>
      </c>
      <c r="K65" s="210">
        <v>0.22500000000000001</v>
      </c>
      <c r="L65" s="133"/>
      <c r="M65" s="130"/>
      <c r="N65" s="197">
        <v>683.1</v>
      </c>
      <c r="O65" s="191"/>
      <c r="P65" s="194">
        <v>153.69999999999999</v>
      </c>
      <c r="GO65" s="176"/>
      <c r="GP65" s="185"/>
      <c r="GQ65" s="185"/>
      <c r="GR65" s="185"/>
      <c r="GS65" s="185"/>
      <c r="GT65" s="185"/>
      <c r="GV65" s="268"/>
      <c r="GW65" s="268" t="s">
        <v>105</v>
      </c>
      <c r="GX65" s="268"/>
      <c r="GY65" s="185"/>
      <c r="GZ65" s="268"/>
      <c r="HA65" s="185"/>
    </row>
    <row r="66" spans="1:209" customFormat="1" ht="22.5" x14ac:dyDescent="0.25">
      <c r="A66" s="201"/>
      <c r="B66" s="189" t="s">
        <v>102</v>
      </c>
      <c r="C66" s="313" t="s">
        <v>103</v>
      </c>
      <c r="D66" s="313"/>
      <c r="E66" s="313"/>
      <c r="F66" s="313"/>
      <c r="G66" s="313"/>
      <c r="H66" s="190" t="s">
        <v>92</v>
      </c>
      <c r="I66" s="208">
        <v>0.01</v>
      </c>
      <c r="J66" s="191" t="s">
        <v>101</v>
      </c>
      <c r="K66" s="210">
        <v>0.22500000000000001</v>
      </c>
      <c r="L66" s="193"/>
      <c r="M66" s="191"/>
      <c r="N66" s="225">
        <v>366.4</v>
      </c>
      <c r="O66" s="191"/>
      <c r="P66" s="207">
        <v>82.44</v>
      </c>
      <c r="GO66" s="176"/>
      <c r="GP66" s="185"/>
      <c r="GQ66" s="185"/>
      <c r="GR66" s="185"/>
      <c r="GS66" s="185"/>
      <c r="GT66" s="185"/>
      <c r="GV66" s="268"/>
      <c r="GW66" s="268"/>
      <c r="GX66" s="268" t="s">
        <v>103</v>
      </c>
      <c r="GY66" s="185"/>
      <c r="GZ66" s="268"/>
      <c r="HA66" s="185"/>
    </row>
    <row r="67" spans="1:209" customFormat="1" ht="15" x14ac:dyDescent="0.25">
      <c r="A67" s="198"/>
      <c r="B67" s="187"/>
      <c r="C67" s="314" t="s">
        <v>106</v>
      </c>
      <c r="D67" s="314"/>
      <c r="E67" s="314"/>
      <c r="F67" s="314"/>
      <c r="G67" s="314"/>
      <c r="H67" s="178"/>
      <c r="I67" s="179"/>
      <c r="J67" s="179"/>
      <c r="K67" s="179"/>
      <c r="L67" s="181"/>
      <c r="M67" s="179"/>
      <c r="N67" s="199"/>
      <c r="O67" s="179"/>
      <c r="P67" s="200">
        <v>2630.55</v>
      </c>
      <c r="GO67" s="176"/>
      <c r="GP67" s="185"/>
      <c r="GQ67" s="185"/>
      <c r="GR67" s="185"/>
      <c r="GS67" s="185"/>
      <c r="GT67" s="185"/>
      <c r="GV67" s="268"/>
      <c r="GW67" s="268"/>
      <c r="GX67" s="268"/>
      <c r="GY67" s="185" t="s">
        <v>106</v>
      </c>
      <c r="GZ67" s="268"/>
      <c r="HA67" s="185"/>
    </row>
    <row r="68" spans="1:209" customFormat="1" ht="15" x14ac:dyDescent="0.25">
      <c r="A68" s="201"/>
      <c r="B68" s="189"/>
      <c r="C68" s="313" t="s">
        <v>107</v>
      </c>
      <c r="D68" s="313"/>
      <c r="E68" s="313"/>
      <c r="F68" s="313"/>
      <c r="G68" s="313"/>
      <c r="H68" s="190"/>
      <c r="I68" s="191"/>
      <c r="J68" s="191"/>
      <c r="K68" s="191"/>
      <c r="L68" s="193"/>
      <c r="M68" s="191"/>
      <c r="N68" s="193"/>
      <c r="O68" s="191"/>
      <c r="P68" s="194">
        <v>1635.86</v>
      </c>
      <c r="GO68" s="176"/>
      <c r="GP68" s="185"/>
      <c r="GQ68" s="185"/>
      <c r="GR68" s="185"/>
      <c r="GS68" s="185"/>
      <c r="GT68" s="185"/>
      <c r="GV68" s="268"/>
      <c r="GW68" s="268"/>
      <c r="GX68" s="268"/>
      <c r="GY68" s="185"/>
      <c r="GZ68" s="268" t="s">
        <v>107</v>
      </c>
      <c r="HA68" s="185"/>
    </row>
    <row r="69" spans="1:209" customFormat="1" ht="15" x14ac:dyDescent="0.25">
      <c r="A69" s="201"/>
      <c r="B69" s="189" t="s">
        <v>108</v>
      </c>
      <c r="C69" s="313" t="s">
        <v>109</v>
      </c>
      <c r="D69" s="313"/>
      <c r="E69" s="313"/>
      <c r="F69" s="313"/>
      <c r="G69" s="313"/>
      <c r="H69" s="190" t="s">
        <v>110</v>
      </c>
      <c r="I69" s="192">
        <v>103</v>
      </c>
      <c r="J69" s="191"/>
      <c r="K69" s="192">
        <v>103</v>
      </c>
      <c r="L69" s="193"/>
      <c r="M69" s="191"/>
      <c r="N69" s="193"/>
      <c r="O69" s="191"/>
      <c r="P69" s="194">
        <v>1684.94</v>
      </c>
      <c r="GO69" s="176"/>
      <c r="GP69" s="185"/>
      <c r="GQ69" s="185"/>
      <c r="GR69" s="185"/>
      <c r="GS69" s="185"/>
      <c r="GT69" s="185"/>
      <c r="GV69" s="268"/>
      <c r="GW69" s="268"/>
      <c r="GX69" s="268"/>
      <c r="GY69" s="185"/>
      <c r="GZ69" s="268" t="s">
        <v>109</v>
      </c>
      <c r="HA69" s="185"/>
    </row>
    <row r="70" spans="1:209" customFormat="1" ht="22.5" x14ac:dyDescent="0.25">
      <c r="A70" s="201"/>
      <c r="B70" s="189" t="s">
        <v>111</v>
      </c>
      <c r="C70" s="313" t="s">
        <v>112</v>
      </c>
      <c r="D70" s="313"/>
      <c r="E70" s="313"/>
      <c r="F70" s="313"/>
      <c r="G70" s="313"/>
      <c r="H70" s="190" t="s">
        <v>110</v>
      </c>
      <c r="I70" s="192">
        <v>60</v>
      </c>
      <c r="J70" s="208">
        <v>0.85</v>
      </c>
      <c r="K70" s="192">
        <v>51</v>
      </c>
      <c r="L70" s="193"/>
      <c r="M70" s="191"/>
      <c r="N70" s="193"/>
      <c r="O70" s="191"/>
      <c r="P70" s="207">
        <v>834.29</v>
      </c>
      <c r="GO70" s="176"/>
      <c r="GP70" s="185"/>
      <c r="GQ70" s="185"/>
      <c r="GR70" s="185"/>
      <c r="GS70" s="185"/>
      <c r="GT70" s="185"/>
      <c r="GV70" s="268"/>
      <c r="GW70" s="268"/>
      <c r="GX70" s="268"/>
      <c r="GY70" s="185"/>
      <c r="GZ70" s="268" t="s">
        <v>112</v>
      </c>
      <c r="HA70" s="185"/>
    </row>
    <row r="71" spans="1:209" customFormat="1" ht="15" x14ac:dyDescent="0.25">
      <c r="A71" s="202"/>
      <c r="B71" s="264"/>
      <c r="C71" s="314" t="s">
        <v>113</v>
      </c>
      <c r="D71" s="314"/>
      <c r="E71" s="314"/>
      <c r="F71" s="314"/>
      <c r="G71" s="314"/>
      <c r="H71" s="178"/>
      <c r="I71" s="179"/>
      <c r="J71" s="179"/>
      <c r="K71" s="179"/>
      <c r="L71" s="181"/>
      <c r="M71" s="179"/>
      <c r="N71" s="203">
        <v>343.32</v>
      </c>
      <c r="O71" s="179"/>
      <c r="P71" s="200">
        <v>5149.78</v>
      </c>
      <c r="GO71" s="176"/>
      <c r="GP71" s="185"/>
      <c r="GQ71" s="185"/>
      <c r="GR71" s="185"/>
      <c r="GS71" s="185"/>
      <c r="GT71" s="185"/>
      <c r="GV71" s="268"/>
      <c r="GW71" s="268"/>
      <c r="GX71" s="268"/>
      <c r="GY71" s="185"/>
      <c r="GZ71" s="268"/>
      <c r="HA71" s="185" t="s">
        <v>113</v>
      </c>
    </row>
    <row r="72" spans="1:209" customFormat="1" ht="33.75" x14ac:dyDescent="0.25">
      <c r="A72" s="177" t="s">
        <v>29</v>
      </c>
      <c r="B72" s="265" t="s">
        <v>118</v>
      </c>
      <c r="C72" s="315" t="s">
        <v>492</v>
      </c>
      <c r="D72" s="315"/>
      <c r="E72" s="315"/>
      <c r="F72" s="315"/>
      <c r="G72" s="315"/>
      <c r="H72" s="178" t="s">
        <v>119</v>
      </c>
      <c r="I72" s="179">
        <v>34</v>
      </c>
      <c r="J72" s="180">
        <v>1</v>
      </c>
      <c r="K72" s="180">
        <v>34</v>
      </c>
      <c r="L72" s="181"/>
      <c r="M72" s="179"/>
      <c r="N72" s="181"/>
      <c r="O72" s="179"/>
      <c r="P72" s="182"/>
      <c r="Q72" s="183"/>
      <c r="R72" s="184"/>
      <c r="GO72" s="176"/>
      <c r="GP72" s="185" t="s">
        <v>492</v>
      </c>
      <c r="GQ72" s="185" t="s">
        <v>38</v>
      </c>
      <c r="GR72" s="185" t="s">
        <v>38</v>
      </c>
      <c r="GS72" s="185" t="s">
        <v>38</v>
      </c>
      <c r="GT72" s="185" t="s">
        <v>38</v>
      </c>
      <c r="GV72" s="268"/>
      <c r="GW72" s="268"/>
      <c r="GX72" s="268"/>
      <c r="GY72" s="185"/>
      <c r="GZ72" s="268"/>
      <c r="HA72" s="185"/>
    </row>
    <row r="73" spans="1:209" customFormat="1" ht="22.5" x14ac:dyDescent="0.25">
      <c r="A73" s="186"/>
      <c r="B73" s="187" t="s">
        <v>491</v>
      </c>
      <c r="C73" s="305" t="s">
        <v>88</v>
      </c>
      <c r="D73" s="305"/>
      <c r="E73" s="305"/>
      <c r="F73" s="305"/>
      <c r="G73" s="305"/>
      <c r="H73" s="305"/>
      <c r="I73" s="305"/>
      <c r="J73" s="305"/>
      <c r="K73" s="305"/>
      <c r="L73" s="305"/>
      <c r="M73" s="305"/>
      <c r="N73" s="305"/>
      <c r="O73" s="305"/>
      <c r="P73" s="319"/>
      <c r="GO73" s="176"/>
      <c r="GP73" s="185"/>
      <c r="GQ73" s="185"/>
      <c r="GR73" s="185"/>
      <c r="GS73" s="185"/>
      <c r="GT73" s="185"/>
      <c r="GU73" s="263" t="s">
        <v>88</v>
      </c>
      <c r="GV73" s="268"/>
      <c r="GW73" s="268"/>
      <c r="GX73" s="268"/>
      <c r="GY73" s="185"/>
      <c r="GZ73" s="268"/>
      <c r="HA73" s="185"/>
    </row>
    <row r="74" spans="1:209" customFormat="1" ht="22.5" x14ac:dyDescent="0.25">
      <c r="A74" s="186"/>
      <c r="B74" s="187" t="s">
        <v>89</v>
      </c>
      <c r="C74" s="305" t="s">
        <v>90</v>
      </c>
      <c r="D74" s="305"/>
      <c r="E74" s="305"/>
      <c r="F74" s="305"/>
      <c r="G74" s="305"/>
      <c r="H74" s="305"/>
      <c r="I74" s="305"/>
      <c r="J74" s="305"/>
      <c r="K74" s="305"/>
      <c r="L74" s="305"/>
      <c r="M74" s="305"/>
      <c r="N74" s="305"/>
      <c r="O74" s="305"/>
      <c r="P74" s="319"/>
      <c r="GO74" s="176"/>
      <c r="GP74" s="185"/>
      <c r="GQ74" s="185"/>
      <c r="GR74" s="185"/>
      <c r="GS74" s="185"/>
      <c r="GT74" s="185"/>
      <c r="GU74" s="263" t="s">
        <v>90</v>
      </c>
      <c r="GV74" s="268"/>
      <c r="GW74" s="268"/>
      <c r="GX74" s="268"/>
      <c r="GY74" s="185"/>
      <c r="GZ74" s="268"/>
      <c r="HA74" s="185"/>
    </row>
    <row r="75" spans="1:209" customFormat="1" ht="15" x14ac:dyDescent="0.25">
      <c r="A75" s="188"/>
      <c r="B75" s="189" t="s">
        <v>84</v>
      </c>
      <c r="C75" s="313" t="s">
        <v>91</v>
      </c>
      <c r="D75" s="313"/>
      <c r="E75" s="313"/>
      <c r="F75" s="313"/>
      <c r="G75" s="313"/>
      <c r="H75" s="190" t="s">
        <v>92</v>
      </c>
      <c r="I75" s="191"/>
      <c r="J75" s="191"/>
      <c r="K75" s="206">
        <v>30.967199999999998</v>
      </c>
      <c r="L75" s="193"/>
      <c r="M75" s="191"/>
      <c r="N75" s="193"/>
      <c r="O75" s="191"/>
      <c r="P75" s="194">
        <v>9652.7900000000009</v>
      </c>
      <c r="GO75" s="176"/>
      <c r="GP75" s="185"/>
      <c r="GQ75" s="185"/>
      <c r="GR75" s="185"/>
      <c r="GS75" s="185"/>
      <c r="GT75" s="185"/>
      <c r="GV75" s="268" t="s">
        <v>91</v>
      </c>
      <c r="GW75" s="268"/>
      <c r="GX75" s="268"/>
      <c r="GY75" s="185"/>
      <c r="GZ75" s="268"/>
      <c r="HA75" s="185"/>
    </row>
    <row r="76" spans="1:209" customFormat="1" ht="22.5" x14ac:dyDescent="0.25">
      <c r="A76" s="195"/>
      <c r="B76" s="189" t="s">
        <v>120</v>
      </c>
      <c r="C76" s="313" t="s">
        <v>121</v>
      </c>
      <c r="D76" s="313"/>
      <c r="E76" s="313"/>
      <c r="F76" s="313"/>
      <c r="G76" s="313"/>
      <c r="H76" s="190" t="s">
        <v>92</v>
      </c>
      <c r="I76" s="208">
        <v>0.66</v>
      </c>
      <c r="J76" s="191" t="s">
        <v>95</v>
      </c>
      <c r="K76" s="206">
        <v>30.967199999999998</v>
      </c>
      <c r="L76" s="133"/>
      <c r="M76" s="130"/>
      <c r="N76" s="197">
        <v>311.70999999999998</v>
      </c>
      <c r="O76" s="191"/>
      <c r="P76" s="194">
        <v>9652.7900000000009</v>
      </c>
      <c r="GO76" s="176"/>
      <c r="GP76" s="185"/>
      <c r="GQ76" s="185"/>
      <c r="GR76" s="185"/>
      <c r="GS76" s="185"/>
      <c r="GT76" s="185"/>
      <c r="GV76" s="268"/>
      <c r="GW76" s="268" t="s">
        <v>121</v>
      </c>
      <c r="GX76" s="268"/>
      <c r="GY76" s="185"/>
      <c r="GZ76" s="268"/>
      <c r="HA76" s="185"/>
    </row>
    <row r="77" spans="1:209" customFormat="1" ht="15" x14ac:dyDescent="0.25">
      <c r="A77" s="188"/>
      <c r="B77" s="189" t="s">
        <v>28</v>
      </c>
      <c r="C77" s="313" t="s">
        <v>96</v>
      </c>
      <c r="D77" s="313"/>
      <c r="E77" s="313"/>
      <c r="F77" s="313"/>
      <c r="G77" s="313"/>
      <c r="H77" s="190"/>
      <c r="I77" s="191"/>
      <c r="J77" s="191"/>
      <c r="K77" s="191"/>
      <c r="L77" s="193"/>
      <c r="M77" s="191"/>
      <c r="N77" s="193"/>
      <c r="O77" s="191"/>
      <c r="P77" s="194">
        <v>1045.1400000000001</v>
      </c>
      <c r="GO77" s="176"/>
      <c r="GP77" s="185"/>
      <c r="GQ77" s="185"/>
      <c r="GR77" s="185"/>
      <c r="GS77" s="185"/>
      <c r="GT77" s="185"/>
      <c r="GV77" s="268" t="s">
        <v>96</v>
      </c>
      <c r="GW77" s="268"/>
      <c r="GX77" s="268"/>
      <c r="GY77" s="185"/>
      <c r="GZ77" s="268"/>
      <c r="HA77" s="185"/>
    </row>
    <row r="78" spans="1:209" customFormat="1" ht="15" x14ac:dyDescent="0.25">
      <c r="A78" s="188"/>
      <c r="B78" s="189"/>
      <c r="C78" s="313" t="s">
        <v>97</v>
      </c>
      <c r="D78" s="313"/>
      <c r="E78" s="313"/>
      <c r="F78" s="313"/>
      <c r="G78" s="313"/>
      <c r="H78" s="190" t="s">
        <v>92</v>
      </c>
      <c r="I78" s="191"/>
      <c r="J78" s="191"/>
      <c r="K78" s="208">
        <v>1.53</v>
      </c>
      <c r="L78" s="193"/>
      <c r="M78" s="191"/>
      <c r="N78" s="193"/>
      <c r="O78" s="191"/>
      <c r="P78" s="207">
        <v>560.59</v>
      </c>
      <c r="GO78" s="176"/>
      <c r="GP78" s="185"/>
      <c r="GQ78" s="185"/>
      <c r="GR78" s="185"/>
      <c r="GS78" s="185"/>
      <c r="GT78" s="185"/>
      <c r="GV78" s="268" t="s">
        <v>97</v>
      </c>
      <c r="GW78" s="268"/>
      <c r="GX78" s="268"/>
      <c r="GY78" s="185"/>
      <c r="GZ78" s="268"/>
      <c r="HA78" s="185"/>
    </row>
    <row r="79" spans="1:209" customFormat="1" ht="22.5" x14ac:dyDescent="0.25">
      <c r="A79" s="195"/>
      <c r="B79" s="189" t="s">
        <v>104</v>
      </c>
      <c r="C79" s="313" t="s">
        <v>105</v>
      </c>
      <c r="D79" s="313"/>
      <c r="E79" s="313"/>
      <c r="F79" s="313"/>
      <c r="G79" s="313"/>
      <c r="H79" s="190" t="s">
        <v>100</v>
      </c>
      <c r="I79" s="208">
        <v>0.03</v>
      </c>
      <c r="J79" s="191" t="s">
        <v>101</v>
      </c>
      <c r="K79" s="208">
        <v>1.53</v>
      </c>
      <c r="L79" s="133"/>
      <c r="M79" s="130"/>
      <c r="N79" s="197">
        <v>683.1</v>
      </c>
      <c r="O79" s="191"/>
      <c r="P79" s="194">
        <v>1045.1400000000001</v>
      </c>
      <c r="GO79" s="176"/>
      <c r="GP79" s="185"/>
      <c r="GQ79" s="185"/>
      <c r="GR79" s="185"/>
      <c r="GS79" s="185"/>
      <c r="GT79" s="185"/>
      <c r="GV79" s="268"/>
      <c r="GW79" s="268" t="s">
        <v>105</v>
      </c>
      <c r="GX79" s="268"/>
      <c r="GY79" s="185"/>
      <c r="GZ79" s="268"/>
      <c r="HA79" s="185"/>
    </row>
    <row r="80" spans="1:209" customFormat="1" ht="22.5" x14ac:dyDescent="0.25">
      <c r="A80" s="201"/>
      <c r="B80" s="189" t="s">
        <v>102</v>
      </c>
      <c r="C80" s="313" t="s">
        <v>103</v>
      </c>
      <c r="D80" s="313"/>
      <c r="E80" s="313"/>
      <c r="F80" s="313"/>
      <c r="G80" s="313"/>
      <c r="H80" s="190" t="s">
        <v>92</v>
      </c>
      <c r="I80" s="208">
        <v>0.03</v>
      </c>
      <c r="J80" s="191" t="s">
        <v>101</v>
      </c>
      <c r="K80" s="208">
        <v>1.53</v>
      </c>
      <c r="L80" s="193"/>
      <c r="M80" s="191"/>
      <c r="N80" s="225">
        <v>366.4</v>
      </c>
      <c r="O80" s="191"/>
      <c r="P80" s="207">
        <v>560.59</v>
      </c>
      <c r="GO80" s="176"/>
      <c r="GP80" s="185"/>
      <c r="GQ80" s="185"/>
      <c r="GR80" s="185"/>
      <c r="GS80" s="185"/>
      <c r="GT80" s="185"/>
      <c r="GV80" s="268"/>
      <c r="GW80" s="268"/>
      <c r="GX80" s="268" t="s">
        <v>103</v>
      </c>
      <c r="GY80" s="185"/>
      <c r="GZ80" s="268"/>
      <c r="HA80" s="185"/>
    </row>
    <row r="81" spans="1:209" customFormat="1" ht="15" x14ac:dyDescent="0.25">
      <c r="A81" s="198"/>
      <c r="B81" s="187"/>
      <c r="C81" s="314" t="s">
        <v>106</v>
      </c>
      <c r="D81" s="314"/>
      <c r="E81" s="314"/>
      <c r="F81" s="314"/>
      <c r="G81" s="314"/>
      <c r="H81" s="178"/>
      <c r="I81" s="179"/>
      <c r="J81" s="179"/>
      <c r="K81" s="179"/>
      <c r="L81" s="181"/>
      <c r="M81" s="179"/>
      <c r="N81" s="199"/>
      <c r="O81" s="179"/>
      <c r="P81" s="200">
        <v>11258.52</v>
      </c>
      <c r="GO81" s="176"/>
      <c r="GP81" s="185"/>
      <c r="GQ81" s="185"/>
      <c r="GR81" s="185"/>
      <c r="GS81" s="185"/>
      <c r="GT81" s="185"/>
      <c r="GV81" s="268"/>
      <c r="GW81" s="268"/>
      <c r="GX81" s="268"/>
      <c r="GY81" s="185" t="s">
        <v>106</v>
      </c>
      <c r="GZ81" s="268"/>
      <c r="HA81" s="185"/>
    </row>
    <row r="82" spans="1:209" customFormat="1" ht="15" x14ac:dyDescent="0.25">
      <c r="A82" s="201"/>
      <c r="B82" s="189"/>
      <c r="C82" s="313" t="s">
        <v>107</v>
      </c>
      <c r="D82" s="313"/>
      <c r="E82" s="313"/>
      <c r="F82" s="313"/>
      <c r="G82" s="313"/>
      <c r="H82" s="190"/>
      <c r="I82" s="191"/>
      <c r="J82" s="191"/>
      <c r="K82" s="191"/>
      <c r="L82" s="193"/>
      <c r="M82" s="191"/>
      <c r="N82" s="193"/>
      <c r="O82" s="191"/>
      <c r="P82" s="194">
        <v>10213.379999999999</v>
      </c>
      <c r="GO82" s="176"/>
      <c r="GP82" s="185"/>
      <c r="GQ82" s="185"/>
      <c r="GR82" s="185"/>
      <c r="GS82" s="185"/>
      <c r="GT82" s="185"/>
      <c r="GV82" s="268"/>
      <c r="GW82" s="268"/>
      <c r="GX82" s="268"/>
      <c r="GY82" s="185"/>
      <c r="GZ82" s="268" t="s">
        <v>107</v>
      </c>
      <c r="HA82" s="185"/>
    </row>
    <row r="83" spans="1:209" customFormat="1" ht="15" x14ac:dyDescent="0.25">
      <c r="A83" s="201"/>
      <c r="B83" s="189" t="s">
        <v>108</v>
      </c>
      <c r="C83" s="313" t="s">
        <v>109</v>
      </c>
      <c r="D83" s="313"/>
      <c r="E83" s="313"/>
      <c r="F83" s="313"/>
      <c r="G83" s="313"/>
      <c r="H83" s="190" t="s">
        <v>110</v>
      </c>
      <c r="I83" s="192">
        <v>103</v>
      </c>
      <c r="J83" s="191"/>
      <c r="K83" s="192">
        <v>103</v>
      </c>
      <c r="L83" s="193"/>
      <c r="M83" s="191"/>
      <c r="N83" s="193"/>
      <c r="O83" s="191"/>
      <c r="P83" s="194">
        <v>10519.78</v>
      </c>
      <c r="GO83" s="176"/>
      <c r="GP83" s="185"/>
      <c r="GQ83" s="185"/>
      <c r="GR83" s="185"/>
      <c r="GS83" s="185"/>
      <c r="GT83" s="185"/>
      <c r="GV83" s="268"/>
      <c r="GW83" s="268"/>
      <c r="GX83" s="268"/>
      <c r="GY83" s="185"/>
      <c r="GZ83" s="268" t="s">
        <v>109</v>
      </c>
      <c r="HA83" s="185"/>
    </row>
    <row r="84" spans="1:209" customFormat="1" ht="22.5" x14ac:dyDescent="0.25">
      <c r="A84" s="201"/>
      <c r="B84" s="189" t="s">
        <v>111</v>
      </c>
      <c r="C84" s="313" t="s">
        <v>112</v>
      </c>
      <c r="D84" s="313"/>
      <c r="E84" s="313"/>
      <c r="F84" s="313"/>
      <c r="G84" s="313"/>
      <c r="H84" s="190" t="s">
        <v>110</v>
      </c>
      <c r="I84" s="192">
        <v>60</v>
      </c>
      <c r="J84" s="208">
        <v>0.85</v>
      </c>
      <c r="K84" s="192">
        <v>51</v>
      </c>
      <c r="L84" s="193"/>
      <c r="M84" s="191"/>
      <c r="N84" s="193"/>
      <c r="O84" s="191"/>
      <c r="P84" s="194">
        <v>5208.82</v>
      </c>
      <c r="GO84" s="176"/>
      <c r="GP84" s="185"/>
      <c r="GQ84" s="185"/>
      <c r="GR84" s="185"/>
      <c r="GS84" s="185"/>
      <c r="GT84" s="185"/>
      <c r="GV84" s="268"/>
      <c r="GW84" s="268"/>
      <c r="GX84" s="268"/>
      <c r="GY84" s="185"/>
      <c r="GZ84" s="268" t="s">
        <v>112</v>
      </c>
      <c r="HA84" s="185"/>
    </row>
    <row r="85" spans="1:209" customFormat="1" ht="15" x14ac:dyDescent="0.25">
      <c r="A85" s="202"/>
      <c r="B85" s="264"/>
      <c r="C85" s="314" t="s">
        <v>113</v>
      </c>
      <c r="D85" s="314"/>
      <c r="E85" s="314"/>
      <c r="F85" s="314"/>
      <c r="G85" s="314"/>
      <c r="H85" s="178"/>
      <c r="I85" s="179"/>
      <c r="J85" s="179"/>
      <c r="K85" s="179"/>
      <c r="L85" s="181"/>
      <c r="M85" s="179"/>
      <c r="N85" s="203">
        <v>793.74</v>
      </c>
      <c r="O85" s="179"/>
      <c r="P85" s="200">
        <v>26987.119999999999</v>
      </c>
      <c r="GO85" s="176"/>
      <c r="GP85" s="185"/>
      <c r="GQ85" s="185"/>
      <c r="GR85" s="185"/>
      <c r="GS85" s="185"/>
      <c r="GT85" s="185"/>
      <c r="GV85" s="268"/>
      <c r="GW85" s="268"/>
      <c r="GX85" s="268"/>
      <c r="GY85" s="185"/>
      <c r="GZ85" s="268"/>
      <c r="HA85" s="185" t="s">
        <v>113</v>
      </c>
    </row>
    <row r="86" spans="1:209" customFormat="1" ht="33.75" x14ac:dyDescent="0.25">
      <c r="A86" s="177" t="s">
        <v>17</v>
      </c>
      <c r="B86" s="265" t="s">
        <v>493</v>
      </c>
      <c r="C86" s="315" t="s">
        <v>494</v>
      </c>
      <c r="D86" s="315"/>
      <c r="E86" s="315"/>
      <c r="F86" s="315"/>
      <c r="G86" s="315"/>
      <c r="H86" s="178" t="s">
        <v>119</v>
      </c>
      <c r="I86" s="179">
        <v>2</v>
      </c>
      <c r="J86" s="180">
        <v>1</v>
      </c>
      <c r="K86" s="180">
        <v>2</v>
      </c>
      <c r="L86" s="181"/>
      <c r="M86" s="179"/>
      <c r="N86" s="181"/>
      <c r="O86" s="179"/>
      <c r="P86" s="182"/>
      <c r="Q86" s="183"/>
      <c r="R86" s="184"/>
      <c r="GO86" s="176"/>
      <c r="GP86" s="185" t="s">
        <v>494</v>
      </c>
      <c r="GQ86" s="185" t="s">
        <v>38</v>
      </c>
      <c r="GR86" s="185" t="s">
        <v>38</v>
      </c>
      <c r="GS86" s="185" t="s">
        <v>38</v>
      </c>
      <c r="GT86" s="185" t="s">
        <v>38</v>
      </c>
      <c r="GV86" s="268"/>
      <c r="GW86" s="268"/>
      <c r="GX86" s="268"/>
      <c r="GY86" s="185"/>
      <c r="GZ86" s="268"/>
      <c r="HA86" s="185"/>
    </row>
    <row r="87" spans="1:209" customFormat="1" ht="22.5" x14ac:dyDescent="0.25">
      <c r="A87" s="186"/>
      <c r="B87" s="187" t="s">
        <v>491</v>
      </c>
      <c r="C87" s="305" t="s">
        <v>88</v>
      </c>
      <c r="D87" s="305"/>
      <c r="E87" s="305"/>
      <c r="F87" s="305"/>
      <c r="G87" s="305"/>
      <c r="H87" s="305"/>
      <c r="I87" s="305"/>
      <c r="J87" s="305"/>
      <c r="K87" s="305"/>
      <c r="L87" s="305"/>
      <c r="M87" s="305"/>
      <c r="N87" s="305"/>
      <c r="O87" s="305"/>
      <c r="P87" s="319"/>
      <c r="GO87" s="176"/>
      <c r="GP87" s="185"/>
      <c r="GQ87" s="185"/>
      <c r="GR87" s="185"/>
      <c r="GS87" s="185"/>
      <c r="GT87" s="185"/>
      <c r="GU87" s="263" t="s">
        <v>88</v>
      </c>
      <c r="GV87" s="268"/>
      <c r="GW87" s="268"/>
      <c r="GX87" s="268"/>
      <c r="GY87" s="185"/>
      <c r="GZ87" s="268"/>
      <c r="HA87" s="185"/>
    </row>
    <row r="88" spans="1:209" customFormat="1" ht="22.5" x14ac:dyDescent="0.25">
      <c r="A88" s="186"/>
      <c r="B88" s="187" t="s">
        <v>89</v>
      </c>
      <c r="C88" s="305" t="s">
        <v>90</v>
      </c>
      <c r="D88" s="305"/>
      <c r="E88" s="305"/>
      <c r="F88" s="305"/>
      <c r="G88" s="305"/>
      <c r="H88" s="305"/>
      <c r="I88" s="305"/>
      <c r="J88" s="305"/>
      <c r="K88" s="305"/>
      <c r="L88" s="305"/>
      <c r="M88" s="305"/>
      <c r="N88" s="305"/>
      <c r="O88" s="305"/>
      <c r="P88" s="319"/>
      <c r="GO88" s="176"/>
      <c r="GP88" s="185"/>
      <c r="GQ88" s="185"/>
      <c r="GR88" s="185"/>
      <c r="GS88" s="185"/>
      <c r="GT88" s="185"/>
      <c r="GU88" s="263" t="s">
        <v>90</v>
      </c>
      <c r="GV88" s="268"/>
      <c r="GW88" s="268"/>
      <c r="GX88" s="268"/>
      <c r="GY88" s="185"/>
      <c r="GZ88" s="268"/>
      <c r="HA88" s="185"/>
    </row>
    <row r="89" spans="1:209" customFormat="1" ht="15" x14ac:dyDescent="0.25">
      <c r="A89" s="188"/>
      <c r="B89" s="189" t="s">
        <v>84</v>
      </c>
      <c r="C89" s="313" t="s">
        <v>91</v>
      </c>
      <c r="D89" s="313"/>
      <c r="E89" s="313"/>
      <c r="F89" s="313"/>
      <c r="G89" s="313"/>
      <c r="H89" s="190" t="s">
        <v>92</v>
      </c>
      <c r="I89" s="191"/>
      <c r="J89" s="191"/>
      <c r="K89" s="206">
        <v>2.8428</v>
      </c>
      <c r="L89" s="193"/>
      <c r="M89" s="191"/>
      <c r="N89" s="193"/>
      <c r="O89" s="191"/>
      <c r="P89" s="207">
        <v>886.13</v>
      </c>
      <c r="GO89" s="176"/>
      <c r="GP89" s="185"/>
      <c r="GQ89" s="185"/>
      <c r="GR89" s="185"/>
      <c r="GS89" s="185"/>
      <c r="GT89" s="185"/>
      <c r="GV89" s="268" t="s">
        <v>91</v>
      </c>
      <c r="GW89" s="268"/>
      <c r="GX89" s="268"/>
      <c r="GY89" s="185"/>
      <c r="GZ89" s="268"/>
      <c r="HA89" s="185"/>
    </row>
    <row r="90" spans="1:209" customFormat="1" ht="22.5" x14ac:dyDescent="0.25">
      <c r="A90" s="195"/>
      <c r="B90" s="189" t="s">
        <v>120</v>
      </c>
      <c r="C90" s="313" t="s">
        <v>121</v>
      </c>
      <c r="D90" s="313"/>
      <c r="E90" s="313"/>
      <c r="F90" s="313"/>
      <c r="G90" s="313"/>
      <c r="H90" s="190" t="s">
        <v>92</v>
      </c>
      <c r="I90" s="208">
        <v>1.03</v>
      </c>
      <c r="J90" s="191" t="s">
        <v>95</v>
      </c>
      <c r="K90" s="206">
        <v>2.8428</v>
      </c>
      <c r="L90" s="133"/>
      <c r="M90" s="130"/>
      <c r="N90" s="197">
        <v>311.70999999999998</v>
      </c>
      <c r="O90" s="191"/>
      <c r="P90" s="194">
        <v>886.13</v>
      </c>
      <c r="GO90" s="176"/>
      <c r="GP90" s="185"/>
      <c r="GQ90" s="185"/>
      <c r="GR90" s="185"/>
      <c r="GS90" s="185"/>
      <c r="GT90" s="185"/>
      <c r="GV90" s="268"/>
      <c r="GW90" s="268" t="s">
        <v>121</v>
      </c>
      <c r="GX90" s="268"/>
      <c r="GY90" s="185"/>
      <c r="GZ90" s="268"/>
      <c r="HA90" s="185"/>
    </row>
    <row r="91" spans="1:209" customFormat="1" ht="15" x14ac:dyDescent="0.25">
      <c r="A91" s="188"/>
      <c r="B91" s="189" t="s">
        <v>28</v>
      </c>
      <c r="C91" s="313" t="s">
        <v>96</v>
      </c>
      <c r="D91" s="313"/>
      <c r="E91" s="313"/>
      <c r="F91" s="313"/>
      <c r="G91" s="313"/>
      <c r="H91" s="190"/>
      <c r="I91" s="191"/>
      <c r="J91" s="191"/>
      <c r="K91" s="191"/>
      <c r="L91" s="193"/>
      <c r="M91" s="191"/>
      <c r="N91" s="193"/>
      <c r="O91" s="191"/>
      <c r="P91" s="207">
        <v>102.47</v>
      </c>
      <c r="GO91" s="176"/>
      <c r="GP91" s="185"/>
      <c r="GQ91" s="185"/>
      <c r="GR91" s="185"/>
      <c r="GS91" s="185"/>
      <c r="GT91" s="185"/>
      <c r="GV91" s="268" t="s">
        <v>96</v>
      </c>
      <c r="GW91" s="268"/>
      <c r="GX91" s="268"/>
      <c r="GY91" s="185"/>
      <c r="GZ91" s="268"/>
      <c r="HA91" s="185"/>
    </row>
    <row r="92" spans="1:209" customFormat="1" ht="15" x14ac:dyDescent="0.25">
      <c r="A92" s="188"/>
      <c r="B92" s="189"/>
      <c r="C92" s="313" t="s">
        <v>97</v>
      </c>
      <c r="D92" s="313"/>
      <c r="E92" s="313"/>
      <c r="F92" s="313"/>
      <c r="G92" s="313"/>
      <c r="H92" s="190" t="s">
        <v>92</v>
      </c>
      <c r="I92" s="191"/>
      <c r="J92" s="191"/>
      <c r="K92" s="208">
        <v>0.15</v>
      </c>
      <c r="L92" s="193"/>
      <c r="M92" s="191"/>
      <c r="N92" s="193"/>
      <c r="O92" s="191"/>
      <c r="P92" s="207">
        <v>54.96</v>
      </c>
      <c r="GO92" s="176"/>
      <c r="GP92" s="185"/>
      <c r="GQ92" s="185"/>
      <c r="GR92" s="185"/>
      <c r="GS92" s="185"/>
      <c r="GT92" s="185"/>
      <c r="GV92" s="268" t="s">
        <v>97</v>
      </c>
      <c r="GW92" s="268"/>
      <c r="GX92" s="268"/>
      <c r="GY92" s="185"/>
      <c r="GZ92" s="268"/>
      <c r="HA92" s="185"/>
    </row>
    <row r="93" spans="1:209" customFormat="1" ht="22.5" x14ac:dyDescent="0.25">
      <c r="A93" s="195"/>
      <c r="B93" s="189" t="s">
        <v>104</v>
      </c>
      <c r="C93" s="313" t="s">
        <v>105</v>
      </c>
      <c r="D93" s="313"/>
      <c r="E93" s="313"/>
      <c r="F93" s="313"/>
      <c r="G93" s="313"/>
      <c r="H93" s="190" t="s">
        <v>100</v>
      </c>
      <c r="I93" s="208">
        <v>0.05</v>
      </c>
      <c r="J93" s="191" t="s">
        <v>101</v>
      </c>
      <c r="K93" s="208">
        <v>0.15</v>
      </c>
      <c r="L93" s="133"/>
      <c r="M93" s="130"/>
      <c r="N93" s="197">
        <v>683.1</v>
      </c>
      <c r="O93" s="191"/>
      <c r="P93" s="194">
        <v>102.47</v>
      </c>
      <c r="GO93" s="176"/>
      <c r="GP93" s="185"/>
      <c r="GQ93" s="185"/>
      <c r="GR93" s="185"/>
      <c r="GS93" s="185"/>
      <c r="GT93" s="185"/>
      <c r="GV93" s="268"/>
      <c r="GW93" s="268" t="s">
        <v>105</v>
      </c>
      <c r="GX93" s="268"/>
      <c r="GY93" s="185"/>
      <c r="GZ93" s="268"/>
      <c r="HA93" s="185"/>
    </row>
    <row r="94" spans="1:209" customFormat="1" ht="22.5" x14ac:dyDescent="0.25">
      <c r="A94" s="201"/>
      <c r="B94" s="189" t="s">
        <v>102</v>
      </c>
      <c r="C94" s="313" t="s">
        <v>103</v>
      </c>
      <c r="D94" s="313"/>
      <c r="E94" s="313"/>
      <c r="F94" s="313"/>
      <c r="G94" s="313"/>
      <c r="H94" s="190" t="s">
        <v>92</v>
      </c>
      <c r="I94" s="208">
        <v>0.05</v>
      </c>
      <c r="J94" s="191" t="s">
        <v>101</v>
      </c>
      <c r="K94" s="208">
        <v>0.15</v>
      </c>
      <c r="L94" s="193"/>
      <c r="M94" s="191"/>
      <c r="N94" s="225">
        <v>366.4</v>
      </c>
      <c r="O94" s="191"/>
      <c r="P94" s="207">
        <v>54.96</v>
      </c>
      <c r="GO94" s="176"/>
      <c r="GP94" s="185"/>
      <c r="GQ94" s="185"/>
      <c r="GR94" s="185"/>
      <c r="GS94" s="185"/>
      <c r="GT94" s="185"/>
      <c r="GV94" s="268"/>
      <c r="GW94" s="268"/>
      <c r="GX94" s="268" t="s">
        <v>103</v>
      </c>
      <c r="GY94" s="185"/>
      <c r="GZ94" s="268"/>
      <c r="HA94" s="185"/>
    </row>
    <row r="95" spans="1:209" customFormat="1" ht="15" x14ac:dyDescent="0.25">
      <c r="A95" s="198"/>
      <c r="B95" s="187"/>
      <c r="C95" s="314" t="s">
        <v>106</v>
      </c>
      <c r="D95" s="314"/>
      <c r="E95" s="314"/>
      <c r="F95" s="314"/>
      <c r="G95" s="314"/>
      <c r="H95" s="178"/>
      <c r="I95" s="179"/>
      <c r="J95" s="179"/>
      <c r="K95" s="179"/>
      <c r="L95" s="181"/>
      <c r="M95" s="179"/>
      <c r="N95" s="199"/>
      <c r="O95" s="179"/>
      <c r="P95" s="200">
        <v>1043.56</v>
      </c>
      <c r="GO95" s="176"/>
      <c r="GP95" s="185"/>
      <c r="GQ95" s="185"/>
      <c r="GR95" s="185"/>
      <c r="GS95" s="185"/>
      <c r="GT95" s="185"/>
      <c r="GV95" s="268"/>
      <c r="GW95" s="268"/>
      <c r="GX95" s="268"/>
      <c r="GY95" s="185" t="s">
        <v>106</v>
      </c>
      <c r="GZ95" s="268"/>
      <c r="HA95" s="185"/>
    </row>
    <row r="96" spans="1:209" customFormat="1" ht="15" x14ac:dyDescent="0.25">
      <c r="A96" s="201"/>
      <c r="B96" s="189"/>
      <c r="C96" s="313" t="s">
        <v>107</v>
      </c>
      <c r="D96" s="313"/>
      <c r="E96" s="313"/>
      <c r="F96" s="313"/>
      <c r="G96" s="313"/>
      <c r="H96" s="190"/>
      <c r="I96" s="191"/>
      <c r="J96" s="191"/>
      <c r="K96" s="191"/>
      <c r="L96" s="193"/>
      <c r="M96" s="191"/>
      <c r="N96" s="193"/>
      <c r="O96" s="191"/>
      <c r="P96" s="207">
        <v>941.09</v>
      </c>
      <c r="GO96" s="176"/>
      <c r="GP96" s="185"/>
      <c r="GQ96" s="185"/>
      <c r="GR96" s="185"/>
      <c r="GS96" s="185"/>
      <c r="GT96" s="185"/>
      <c r="GV96" s="268"/>
      <c r="GW96" s="268"/>
      <c r="GX96" s="268"/>
      <c r="GY96" s="185"/>
      <c r="GZ96" s="268" t="s">
        <v>107</v>
      </c>
      <c r="HA96" s="185"/>
    </row>
    <row r="97" spans="1:210" customFormat="1" ht="15" x14ac:dyDescent="0.25">
      <c r="A97" s="201"/>
      <c r="B97" s="189" t="s">
        <v>108</v>
      </c>
      <c r="C97" s="313" t="s">
        <v>109</v>
      </c>
      <c r="D97" s="313"/>
      <c r="E97" s="313"/>
      <c r="F97" s="313"/>
      <c r="G97" s="313"/>
      <c r="H97" s="190" t="s">
        <v>110</v>
      </c>
      <c r="I97" s="192">
        <v>103</v>
      </c>
      <c r="J97" s="191"/>
      <c r="K97" s="192">
        <v>103</v>
      </c>
      <c r="L97" s="193"/>
      <c r="M97" s="191"/>
      <c r="N97" s="193"/>
      <c r="O97" s="191"/>
      <c r="P97" s="207">
        <v>969.32</v>
      </c>
      <c r="GO97" s="176"/>
      <c r="GP97" s="185"/>
      <c r="GQ97" s="185"/>
      <c r="GR97" s="185"/>
      <c r="GS97" s="185"/>
      <c r="GT97" s="185"/>
      <c r="GV97" s="268"/>
      <c r="GW97" s="268"/>
      <c r="GX97" s="268"/>
      <c r="GY97" s="185"/>
      <c r="GZ97" s="268" t="s">
        <v>109</v>
      </c>
      <c r="HA97" s="185"/>
    </row>
    <row r="98" spans="1:210" customFormat="1" ht="22.5" x14ac:dyDescent="0.25">
      <c r="A98" s="201"/>
      <c r="B98" s="189" t="s">
        <v>111</v>
      </c>
      <c r="C98" s="313" t="s">
        <v>112</v>
      </c>
      <c r="D98" s="313"/>
      <c r="E98" s="313"/>
      <c r="F98" s="313"/>
      <c r="G98" s="313"/>
      <c r="H98" s="190" t="s">
        <v>110</v>
      </c>
      <c r="I98" s="192">
        <v>60</v>
      </c>
      <c r="J98" s="208">
        <v>0.85</v>
      </c>
      <c r="K98" s="192">
        <v>51</v>
      </c>
      <c r="L98" s="193"/>
      <c r="M98" s="191"/>
      <c r="N98" s="193"/>
      <c r="O98" s="191"/>
      <c r="P98" s="207">
        <v>479.96</v>
      </c>
      <c r="GO98" s="176"/>
      <c r="GP98" s="185"/>
      <c r="GQ98" s="185"/>
      <c r="GR98" s="185"/>
      <c r="GS98" s="185"/>
      <c r="GT98" s="185"/>
      <c r="GV98" s="268"/>
      <c r="GW98" s="268"/>
      <c r="GX98" s="268"/>
      <c r="GY98" s="185"/>
      <c r="GZ98" s="268" t="s">
        <v>112</v>
      </c>
      <c r="HA98" s="185"/>
    </row>
    <row r="99" spans="1:210" customFormat="1" ht="15" x14ac:dyDescent="0.25">
      <c r="A99" s="202"/>
      <c r="B99" s="264"/>
      <c r="C99" s="314" t="s">
        <v>113</v>
      </c>
      <c r="D99" s="314"/>
      <c r="E99" s="314"/>
      <c r="F99" s="314"/>
      <c r="G99" s="314"/>
      <c r="H99" s="178"/>
      <c r="I99" s="179"/>
      <c r="J99" s="179"/>
      <c r="K99" s="179"/>
      <c r="L99" s="181"/>
      <c r="M99" s="179"/>
      <c r="N99" s="199">
        <v>1246.42</v>
      </c>
      <c r="O99" s="179"/>
      <c r="P99" s="200">
        <v>2492.84</v>
      </c>
      <c r="GO99" s="176"/>
      <c r="GP99" s="185"/>
      <c r="GQ99" s="185"/>
      <c r="GR99" s="185"/>
      <c r="GS99" s="185"/>
      <c r="GT99" s="185"/>
      <c r="GV99" s="268"/>
      <c r="GW99" s="268"/>
      <c r="GX99" s="268"/>
      <c r="GY99" s="185"/>
      <c r="GZ99" s="268"/>
      <c r="HA99" s="185" t="s">
        <v>113</v>
      </c>
    </row>
    <row r="100" spans="1:210" customFormat="1" ht="22.5" x14ac:dyDescent="0.25">
      <c r="A100" s="177" t="s">
        <v>122</v>
      </c>
      <c r="B100" s="265" t="s">
        <v>123</v>
      </c>
      <c r="C100" s="315" t="s">
        <v>124</v>
      </c>
      <c r="D100" s="315"/>
      <c r="E100" s="315"/>
      <c r="F100" s="315"/>
      <c r="G100" s="315"/>
      <c r="H100" s="178" t="s">
        <v>87</v>
      </c>
      <c r="I100" s="179">
        <v>30</v>
      </c>
      <c r="J100" s="180">
        <v>1</v>
      </c>
      <c r="K100" s="180">
        <v>30</v>
      </c>
      <c r="L100" s="181"/>
      <c r="M100" s="179"/>
      <c r="N100" s="181"/>
      <c r="O100" s="179"/>
      <c r="P100" s="182"/>
      <c r="Q100" s="183"/>
      <c r="R100" s="184"/>
      <c r="GO100" s="176"/>
      <c r="GP100" s="185" t="s">
        <v>124</v>
      </c>
      <c r="GQ100" s="185" t="s">
        <v>38</v>
      </c>
      <c r="GR100" s="185" t="s">
        <v>38</v>
      </c>
      <c r="GS100" s="185" t="s">
        <v>38</v>
      </c>
      <c r="GT100" s="185" t="s">
        <v>38</v>
      </c>
      <c r="GV100" s="268"/>
      <c r="GW100" s="268"/>
      <c r="GX100" s="268"/>
      <c r="GY100" s="185"/>
      <c r="GZ100" s="268"/>
      <c r="HA100" s="185"/>
    </row>
    <row r="101" spans="1:210" customFormat="1" ht="15" x14ac:dyDescent="0.25">
      <c r="A101" s="205"/>
      <c r="B101" s="266"/>
      <c r="C101" s="306" t="s">
        <v>495</v>
      </c>
      <c r="D101" s="306"/>
      <c r="E101" s="306"/>
      <c r="F101" s="306"/>
      <c r="G101" s="306"/>
      <c r="H101" s="306"/>
      <c r="I101" s="306"/>
      <c r="J101" s="306"/>
      <c r="K101" s="306"/>
      <c r="L101" s="306"/>
      <c r="M101" s="306"/>
      <c r="N101" s="306"/>
      <c r="O101" s="306"/>
      <c r="P101" s="320"/>
      <c r="GO101" s="176"/>
      <c r="GP101" s="185"/>
      <c r="GQ101" s="185"/>
      <c r="GR101" s="185"/>
      <c r="GS101" s="185"/>
      <c r="GT101" s="185"/>
      <c r="GV101" s="268"/>
      <c r="GW101" s="268"/>
      <c r="GX101" s="268"/>
      <c r="GY101" s="185"/>
      <c r="GZ101" s="268"/>
      <c r="HA101" s="185"/>
      <c r="HB101" s="263" t="s">
        <v>495</v>
      </c>
    </row>
    <row r="102" spans="1:210" customFormat="1" ht="22.5" x14ac:dyDescent="0.25">
      <c r="A102" s="186"/>
      <c r="B102" s="187" t="s">
        <v>491</v>
      </c>
      <c r="C102" s="305" t="s">
        <v>88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19"/>
      <c r="GO102" s="176"/>
      <c r="GP102" s="185"/>
      <c r="GQ102" s="185"/>
      <c r="GR102" s="185"/>
      <c r="GS102" s="185"/>
      <c r="GT102" s="185"/>
      <c r="GU102" s="263" t="s">
        <v>88</v>
      </c>
      <c r="GV102" s="268"/>
      <c r="GW102" s="268"/>
      <c r="GX102" s="268"/>
      <c r="GY102" s="185"/>
      <c r="GZ102" s="268"/>
      <c r="HA102" s="185"/>
    </row>
    <row r="103" spans="1:210" customFormat="1" ht="22.5" x14ac:dyDescent="0.25">
      <c r="A103" s="186"/>
      <c r="B103" s="187" t="s">
        <v>89</v>
      </c>
      <c r="C103" s="305" t="s">
        <v>90</v>
      </c>
      <c r="D103" s="305"/>
      <c r="E103" s="305"/>
      <c r="F103" s="305"/>
      <c r="G103" s="305"/>
      <c r="H103" s="305"/>
      <c r="I103" s="305"/>
      <c r="J103" s="305"/>
      <c r="K103" s="305"/>
      <c r="L103" s="305"/>
      <c r="M103" s="305"/>
      <c r="N103" s="305"/>
      <c r="O103" s="305"/>
      <c r="P103" s="319"/>
      <c r="GO103" s="176"/>
      <c r="GP103" s="185"/>
      <c r="GQ103" s="185"/>
      <c r="GR103" s="185"/>
      <c r="GS103" s="185"/>
      <c r="GT103" s="185"/>
      <c r="GU103" s="263" t="s">
        <v>90</v>
      </c>
      <c r="GV103" s="268"/>
      <c r="GW103" s="268"/>
      <c r="GX103" s="268"/>
      <c r="GY103" s="185"/>
      <c r="GZ103" s="268"/>
      <c r="HA103" s="185"/>
    </row>
    <row r="104" spans="1:210" customFormat="1" ht="15" x14ac:dyDescent="0.25">
      <c r="A104" s="188"/>
      <c r="B104" s="189" t="s">
        <v>84</v>
      </c>
      <c r="C104" s="313" t="s">
        <v>91</v>
      </c>
      <c r="D104" s="313"/>
      <c r="E104" s="313"/>
      <c r="F104" s="313"/>
      <c r="G104" s="313"/>
      <c r="H104" s="190" t="s">
        <v>92</v>
      </c>
      <c r="I104" s="191"/>
      <c r="J104" s="191"/>
      <c r="K104" s="210">
        <v>42.642000000000003</v>
      </c>
      <c r="L104" s="193"/>
      <c r="M104" s="191"/>
      <c r="N104" s="193"/>
      <c r="O104" s="191"/>
      <c r="P104" s="194">
        <v>15624.03</v>
      </c>
      <c r="GO104" s="176"/>
      <c r="GP104" s="185"/>
      <c r="GQ104" s="185"/>
      <c r="GR104" s="185"/>
      <c r="GS104" s="185"/>
      <c r="GT104" s="185"/>
      <c r="GV104" s="268" t="s">
        <v>91</v>
      </c>
      <c r="GW104" s="268"/>
      <c r="GX104" s="268"/>
      <c r="GY104" s="185"/>
      <c r="GZ104" s="268"/>
      <c r="HA104" s="185"/>
    </row>
    <row r="105" spans="1:210" customFormat="1" ht="22.5" x14ac:dyDescent="0.25">
      <c r="A105" s="195"/>
      <c r="B105" s="189" t="s">
        <v>125</v>
      </c>
      <c r="C105" s="313" t="s">
        <v>126</v>
      </c>
      <c r="D105" s="313"/>
      <c r="E105" s="313"/>
      <c r="F105" s="313"/>
      <c r="G105" s="313"/>
      <c r="H105" s="190" t="s">
        <v>92</v>
      </c>
      <c r="I105" s="208">
        <v>1.03</v>
      </c>
      <c r="J105" s="191" t="s">
        <v>95</v>
      </c>
      <c r="K105" s="210">
        <v>42.642000000000003</v>
      </c>
      <c r="L105" s="133"/>
      <c r="M105" s="130"/>
      <c r="N105" s="197">
        <v>366.4</v>
      </c>
      <c r="O105" s="191"/>
      <c r="P105" s="194">
        <v>15624.03</v>
      </c>
      <c r="GO105" s="176"/>
      <c r="GP105" s="185"/>
      <c r="GQ105" s="185"/>
      <c r="GR105" s="185"/>
      <c r="GS105" s="185"/>
      <c r="GT105" s="185"/>
      <c r="GV105" s="268"/>
      <c r="GW105" s="268" t="s">
        <v>126</v>
      </c>
      <c r="GX105" s="268"/>
      <c r="GY105" s="185"/>
      <c r="GZ105" s="268"/>
      <c r="HA105" s="185"/>
    </row>
    <row r="106" spans="1:210" customFormat="1" ht="15" x14ac:dyDescent="0.25">
      <c r="A106" s="188"/>
      <c r="B106" s="189" t="s">
        <v>28</v>
      </c>
      <c r="C106" s="313" t="s">
        <v>96</v>
      </c>
      <c r="D106" s="313"/>
      <c r="E106" s="313"/>
      <c r="F106" s="313"/>
      <c r="G106" s="313"/>
      <c r="H106" s="190"/>
      <c r="I106" s="191"/>
      <c r="J106" s="191"/>
      <c r="K106" s="191"/>
      <c r="L106" s="193"/>
      <c r="M106" s="191"/>
      <c r="N106" s="193"/>
      <c r="O106" s="191"/>
      <c r="P106" s="194">
        <v>140804.07999999999</v>
      </c>
      <c r="GO106" s="176"/>
      <c r="GP106" s="185"/>
      <c r="GQ106" s="185"/>
      <c r="GR106" s="185"/>
      <c r="GS106" s="185"/>
      <c r="GT106" s="185"/>
      <c r="GV106" s="268" t="s">
        <v>96</v>
      </c>
      <c r="GW106" s="268"/>
      <c r="GX106" s="268"/>
      <c r="GY106" s="185"/>
      <c r="GZ106" s="268"/>
      <c r="HA106" s="185"/>
    </row>
    <row r="107" spans="1:210" customFormat="1" ht="15" x14ac:dyDescent="0.25">
      <c r="A107" s="188"/>
      <c r="B107" s="189"/>
      <c r="C107" s="313" t="s">
        <v>97</v>
      </c>
      <c r="D107" s="313"/>
      <c r="E107" s="313"/>
      <c r="F107" s="313"/>
      <c r="G107" s="313"/>
      <c r="H107" s="190" t="s">
        <v>92</v>
      </c>
      <c r="I107" s="191"/>
      <c r="J107" s="191"/>
      <c r="K107" s="208">
        <v>48.15</v>
      </c>
      <c r="L107" s="193"/>
      <c r="M107" s="191"/>
      <c r="N107" s="193"/>
      <c r="O107" s="191"/>
      <c r="P107" s="194">
        <v>20275</v>
      </c>
      <c r="GO107" s="176"/>
      <c r="GP107" s="185"/>
      <c r="GQ107" s="185"/>
      <c r="GR107" s="185"/>
      <c r="GS107" s="185"/>
      <c r="GT107" s="185"/>
      <c r="GV107" s="268" t="s">
        <v>97</v>
      </c>
      <c r="GW107" s="268"/>
      <c r="GX107" s="268"/>
      <c r="GY107" s="185"/>
      <c r="GZ107" s="268"/>
      <c r="HA107" s="185"/>
    </row>
    <row r="108" spans="1:210" customFormat="1" ht="22.5" x14ac:dyDescent="0.25">
      <c r="A108" s="195"/>
      <c r="B108" s="189" t="s">
        <v>127</v>
      </c>
      <c r="C108" s="313" t="s">
        <v>128</v>
      </c>
      <c r="D108" s="313"/>
      <c r="E108" s="313"/>
      <c r="F108" s="313"/>
      <c r="G108" s="313"/>
      <c r="H108" s="190" t="s">
        <v>100</v>
      </c>
      <c r="I108" s="208">
        <v>1.07</v>
      </c>
      <c r="J108" s="191" t="s">
        <v>101</v>
      </c>
      <c r="K108" s="208">
        <v>48.15</v>
      </c>
      <c r="L108" s="245">
        <v>2088.77</v>
      </c>
      <c r="M108" s="246">
        <v>1.4</v>
      </c>
      <c r="N108" s="197">
        <v>2924.28</v>
      </c>
      <c r="O108" s="191"/>
      <c r="P108" s="194">
        <v>140804.07999999999</v>
      </c>
      <c r="GO108" s="176"/>
      <c r="GP108" s="185"/>
      <c r="GQ108" s="185"/>
      <c r="GR108" s="185"/>
      <c r="GS108" s="185"/>
      <c r="GT108" s="185"/>
      <c r="GV108" s="268"/>
      <c r="GW108" s="268" t="s">
        <v>128</v>
      </c>
      <c r="GX108" s="268"/>
      <c r="GY108" s="185"/>
      <c r="GZ108" s="268"/>
      <c r="HA108" s="185"/>
    </row>
    <row r="109" spans="1:210" customFormat="1" ht="22.5" x14ac:dyDescent="0.25">
      <c r="A109" s="201"/>
      <c r="B109" s="189" t="s">
        <v>129</v>
      </c>
      <c r="C109" s="313" t="s">
        <v>130</v>
      </c>
      <c r="D109" s="313"/>
      <c r="E109" s="313"/>
      <c r="F109" s="313"/>
      <c r="G109" s="313"/>
      <c r="H109" s="190" t="s">
        <v>92</v>
      </c>
      <c r="I109" s="208">
        <v>1.07</v>
      </c>
      <c r="J109" s="191" t="s">
        <v>101</v>
      </c>
      <c r="K109" s="208">
        <v>48.15</v>
      </c>
      <c r="L109" s="193"/>
      <c r="M109" s="191"/>
      <c r="N109" s="225">
        <v>421.08</v>
      </c>
      <c r="O109" s="191"/>
      <c r="P109" s="194">
        <v>20275</v>
      </c>
      <c r="GO109" s="176"/>
      <c r="GP109" s="185"/>
      <c r="GQ109" s="185"/>
      <c r="GR109" s="185"/>
      <c r="GS109" s="185"/>
      <c r="GT109" s="185"/>
      <c r="GV109" s="268"/>
      <c r="GW109" s="268"/>
      <c r="GX109" s="268" t="s">
        <v>130</v>
      </c>
      <c r="GY109" s="185"/>
      <c r="GZ109" s="268"/>
      <c r="HA109" s="185"/>
    </row>
    <row r="110" spans="1:210" customFormat="1" ht="15" x14ac:dyDescent="0.25">
      <c r="A110" s="198"/>
      <c r="B110" s="187"/>
      <c r="C110" s="314" t="s">
        <v>106</v>
      </c>
      <c r="D110" s="314"/>
      <c r="E110" s="314"/>
      <c r="F110" s="314"/>
      <c r="G110" s="314"/>
      <c r="H110" s="178"/>
      <c r="I110" s="179"/>
      <c r="J110" s="179"/>
      <c r="K110" s="179"/>
      <c r="L110" s="181"/>
      <c r="M110" s="179"/>
      <c r="N110" s="199"/>
      <c r="O110" s="179"/>
      <c r="P110" s="200">
        <v>176703.11</v>
      </c>
      <c r="GO110" s="176"/>
      <c r="GP110" s="185"/>
      <c r="GQ110" s="185"/>
      <c r="GR110" s="185"/>
      <c r="GS110" s="185"/>
      <c r="GT110" s="185"/>
      <c r="GV110" s="268"/>
      <c r="GW110" s="268"/>
      <c r="GX110" s="268"/>
      <c r="GY110" s="185" t="s">
        <v>106</v>
      </c>
      <c r="GZ110" s="268"/>
      <c r="HA110" s="185"/>
    </row>
    <row r="111" spans="1:210" customFormat="1" ht="15" x14ac:dyDescent="0.25">
      <c r="A111" s="201"/>
      <c r="B111" s="189"/>
      <c r="C111" s="313" t="s">
        <v>107</v>
      </c>
      <c r="D111" s="313"/>
      <c r="E111" s="313"/>
      <c r="F111" s="313"/>
      <c r="G111" s="313"/>
      <c r="H111" s="190"/>
      <c r="I111" s="191"/>
      <c r="J111" s="191"/>
      <c r="K111" s="191"/>
      <c r="L111" s="193"/>
      <c r="M111" s="191"/>
      <c r="N111" s="193"/>
      <c r="O111" s="191"/>
      <c r="P111" s="194">
        <v>35899.03</v>
      </c>
      <c r="GO111" s="176"/>
      <c r="GP111" s="185"/>
      <c r="GQ111" s="185"/>
      <c r="GR111" s="185"/>
      <c r="GS111" s="185"/>
      <c r="GT111" s="185"/>
      <c r="GV111" s="268"/>
      <c r="GW111" s="268"/>
      <c r="GX111" s="268"/>
      <c r="GY111" s="185"/>
      <c r="GZ111" s="268" t="s">
        <v>107</v>
      </c>
      <c r="HA111" s="185"/>
    </row>
    <row r="112" spans="1:210" customFormat="1" ht="15" x14ac:dyDescent="0.25">
      <c r="A112" s="201"/>
      <c r="B112" s="189" t="s">
        <v>108</v>
      </c>
      <c r="C112" s="313" t="s">
        <v>109</v>
      </c>
      <c r="D112" s="313"/>
      <c r="E112" s="313"/>
      <c r="F112" s="313"/>
      <c r="G112" s="313"/>
      <c r="H112" s="190" t="s">
        <v>110</v>
      </c>
      <c r="I112" s="192">
        <v>103</v>
      </c>
      <c r="J112" s="191"/>
      <c r="K112" s="192">
        <v>103</v>
      </c>
      <c r="L112" s="193"/>
      <c r="M112" s="191"/>
      <c r="N112" s="193"/>
      <c r="O112" s="191"/>
      <c r="P112" s="194">
        <v>36976</v>
      </c>
      <c r="GO112" s="176"/>
      <c r="GP112" s="185"/>
      <c r="GQ112" s="185"/>
      <c r="GR112" s="185"/>
      <c r="GS112" s="185"/>
      <c r="GT112" s="185"/>
      <c r="GV112" s="268"/>
      <c r="GW112" s="268"/>
      <c r="GX112" s="268"/>
      <c r="GY112" s="185"/>
      <c r="GZ112" s="268" t="s">
        <v>109</v>
      </c>
      <c r="HA112" s="185"/>
    </row>
    <row r="113" spans="1:209" customFormat="1" ht="22.5" x14ac:dyDescent="0.25">
      <c r="A113" s="201"/>
      <c r="B113" s="189" t="s">
        <v>111</v>
      </c>
      <c r="C113" s="313" t="s">
        <v>112</v>
      </c>
      <c r="D113" s="313"/>
      <c r="E113" s="313"/>
      <c r="F113" s="313"/>
      <c r="G113" s="313"/>
      <c r="H113" s="190" t="s">
        <v>110</v>
      </c>
      <c r="I113" s="192">
        <v>60</v>
      </c>
      <c r="J113" s="208">
        <v>0.85</v>
      </c>
      <c r="K113" s="192">
        <v>51</v>
      </c>
      <c r="L113" s="193"/>
      <c r="M113" s="191"/>
      <c r="N113" s="193"/>
      <c r="O113" s="191"/>
      <c r="P113" s="194">
        <v>18308.509999999998</v>
      </c>
      <c r="GO113" s="176"/>
      <c r="GP113" s="185"/>
      <c r="GQ113" s="185"/>
      <c r="GR113" s="185"/>
      <c r="GS113" s="185"/>
      <c r="GT113" s="185"/>
      <c r="GV113" s="268"/>
      <c r="GW113" s="268"/>
      <c r="GX113" s="268"/>
      <c r="GY113" s="185"/>
      <c r="GZ113" s="268" t="s">
        <v>112</v>
      </c>
      <c r="HA113" s="185"/>
    </row>
    <row r="114" spans="1:209" customFormat="1" ht="15" x14ac:dyDescent="0.25">
      <c r="A114" s="202"/>
      <c r="B114" s="264"/>
      <c r="C114" s="314" t="s">
        <v>113</v>
      </c>
      <c r="D114" s="314"/>
      <c r="E114" s="314"/>
      <c r="F114" s="314"/>
      <c r="G114" s="314"/>
      <c r="H114" s="178"/>
      <c r="I114" s="179"/>
      <c r="J114" s="179"/>
      <c r="K114" s="179"/>
      <c r="L114" s="181"/>
      <c r="M114" s="179"/>
      <c r="N114" s="199">
        <v>7732.92</v>
      </c>
      <c r="O114" s="179"/>
      <c r="P114" s="200">
        <v>231987.62</v>
      </c>
      <c r="GO114" s="176"/>
      <c r="GP114" s="185"/>
      <c r="GQ114" s="185"/>
      <c r="GR114" s="185"/>
      <c r="GS114" s="185"/>
      <c r="GT114" s="185"/>
      <c r="GV114" s="268"/>
      <c r="GW114" s="268"/>
      <c r="GX114" s="268"/>
      <c r="GY114" s="185"/>
      <c r="GZ114" s="268"/>
      <c r="HA114" s="185" t="s">
        <v>113</v>
      </c>
    </row>
    <row r="115" spans="1:209" customFormat="1" ht="22.5" x14ac:dyDescent="0.25">
      <c r="A115" s="177" t="s">
        <v>131</v>
      </c>
      <c r="B115" s="265" t="s">
        <v>132</v>
      </c>
      <c r="C115" s="315" t="s">
        <v>133</v>
      </c>
      <c r="D115" s="315"/>
      <c r="E115" s="315"/>
      <c r="F115" s="315"/>
      <c r="G115" s="315"/>
      <c r="H115" s="178" t="s">
        <v>87</v>
      </c>
      <c r="I115" s="179">
        <v>15</v>
      </c>
      <c r="J115" s="180">
        <v>1</v>
      </c>
      <c r="K115" s="180">
        <v>15</v>
      </c>
      <c r="L115" s="181"/>
      <c r="M115" s="179"/>
      <c r="N115" s="181"/>
      <c r="O115" s="179"/>
      <c r="P115" s="182"/>
      <c r="Q115" s="183"/>
      <c r="R115" s="184"/>
      <c r="GO115" s="176"/>
      <c r="GP115" s="185" t="s">
        <v>133</v>
      </c>
      <c r="GQ115" s="185" t="s">
        <v>38</v>
      </c>
      <c r="GR115" s="185" t="s">
        <v>38</v>
      </c>
      <c r="GS115" s="185" t="s">
        <v>38</v>
      </c>
      <c r="GT115" s="185" t="s">
        <v>38</v>
      </c>
      <c r="GV115" s="268"/>
      <c r="GW115" s="268"/>
      <c r="GX115" s="268"/>
      <c r="GY115" s="185"/>
      <c r="GZ115" s="268"/>
      <c r="HA115" s="185"/>
    </row>
    <row r="116" spans="1:209" customFormat="1" ht="22.5" x14ac:dyDescent="0.25">
      <c r="A116" s="186"/>
      <c r="B116" s="187" t="s">
        <v>491</v>
      </c>
      <c r="C116" s="305" t="s">
        <v>88</v>
      </c>
      <c r="D116" s="305"/>
      <c r="E116" s="305"/>
      <c r="F116" s="305"/>
      <c r="G116" s="305"/>
      <c r="H116" s="305"/>
      <c r="I116" s="305"/>
      <c r="J116" s="305"/>
      <c r="K116" s="305"/>
      <c r="L116" s="305"/>
      <c r="M116" s="305"/>
      <c r="N116" s="305"/>
      <c r="O116" s="305"/>
      <c r="P116" s="319"/>
      <c r="GO116" s="176"/>
      <c r="GP116" s="185"/>
      <c r="GQ116" s="185"/>
      <c r="GR116" s="185"/>
      <c r="GS116" s="185"/>
      <c r="GT116" s="185"/>
      <c r="GU116" s="263" t="s">
        <v>88</v>
      </c>
      <c r="GV116" s="268"/>
      <c r="GW116" s="268"/>
      <c r="GX116" s="268"/>
      <c r="GY116" s="185"/>
      <c r="GZ116" s="268"/>
      <c r="HA116" s="185"/>
    </row>
    <row r="117" spans="1:209" customFormat="1" ht="22.5" x14ac:dyDescent="0.25">
      <c r="A117" s="186"/>
      <c r="B117" s="187" t="s">
        <v>89</v>
      </c>
      <c r="C117" s="305" t="s">
        <v>90</v>
      </c>
      <c r="D117" s="305"/>
      <c r="E117" s="305"/>
      <c r="F117" s="305"/>
      <c r="G117" s="305"/>
      <c r="H117" s="305"/>
      <c r="I117" s="305"/>
      <c r="J117" s="305"/>
      <c r="K117" s="305"/>
      <c r="L117" s="305"/>
      <c r="M117" s="305"/>
      <c r="N117" s="305"/>
      <c r="O117" s="305"/>
      <c r="P117" s="319"/>
      <c r="GO117" s="176"/>
      <c r="GP117" s="185"/>
      <c r="GQ117" s="185"/>
      <c r="GR117" s="185"/>
      <c r="GS117" s="185"/>
      <c r="GT117" s="185"/>
      <c r="GU117" s="263" t="s">
        <v>90</v>
      </c>
      <c r="GV117" s="268"/>
      <c r="GW117" s="268"/>
      <c r="GX117" s="268"/>
      <c r="GY117" s="185"/>
      <c r="GZ117" s="268"/>
      <c r="HA117" s="185"/>
    </row>
    <row r="118" spans="1:209" customFormat="1" ht="15" x14ac:dyDescent="0.25">
      <c r="A118" s="188"/>
      <c r="B118" s="189" t="s">
        <v>84</v>
      </c>
      <c r="C118" s="313" t="s">
        <v>91</v>
      </c>
      <c r="D118" s="313"/>
      <c r="E118" s="313"/>
      <c r="F118" s="313"/>
      <c r="G118" s="313"/>
      <c r="H118" s="190" t="s">
        <v>92</v>
      </c>
      <c r="I118" s="191"/>
      <c r="J118" s="191"/>
      <c r="K118" s="210">
        <v>16.766999999999999</v>
      </c>
      <c r="L118" s="193"/>
      <c r="M118" s="191"/>
      <c r="N118" s="193"/>
      <c r="O118" s="191"/>
      <c r="P118" s="194">
        <v>5799.54</v>
      </c>
      <c r="GO118" s="176"/>
      <c r="GP118" s="185"/>
      <c r="GQ118" s="185"/>
      <c r="GR118" s="185"/>
      <c r="GS118" s="185"/>
      <c r="GT118" s="185"/>
      <c r="GV118" s="268" t="s">
        <v>91</v>
      </c>
      <c r="GW118" s="268"/>
      <c r="GX118" s="268"/>
      <c r="GY118" s="185"/>
      <c r="GZ118" s="268"/>
      <c r="HA118" s="185"/>
    </row>
    <row r="119" spans="1:209" customFormat="1" ht="22.5" x14ac:dyDescent="0.25">
      <c r="A119" s="195"/>
      <c r="B119" s="189" t="s">
        <v>134</v>
      </c>
      <c r="C119" s="313" t="s">
        <v>135</v>
      </c>
      <c r="D119" s="313"/>
      <c r="E119" s="313"/>
      <c r="F119" s="313"/>
      <c r="G119" s="313"/>
      <c r="H119" s="190" t="s">
        <v>92</v>
      </c>
      <c r="I119" s="208">
        <v>0.81</v>
      </c>
      <c r="J119" s="191" t="s">
        <v>95</v>
      </c>
      <c r="K119" s="210">
        <v>16.766999999999999</v>
      </c>
      <c r="L119" s="133"/>
      <c r="M119" s="130"/>
      <c r="N119" s="197">
        <v>345.89</v>
      </c>
      <c r="O119" s="191"/>
      <c r="P119" s="194">
        <v>5799.54</v>
      </c>
      <c r="GO119" s="176"/>
      <c r="GP119" s="185"/>
      <c r="GQ119" s="185"/>
      <c r="GR119" s="185"/>
      <c r="GS119" s="185"/>
      <c r="GT119" s="185"/>
      <c r="GV119" s="268"/>
      <c r="GW119" s="268" t="s">
        <v>135</v>
      </c>
      <c r="GX119" s="268"/>
      <c r="GY119" s="185"/>
      <c r="GZ119" s="268"/>
      <c r="HA119" s="185"/>
    </row>
    <row r="120" spans="1:209" customFormat="1" ht="15" x14ac:dyDescent="0.25">
      <c r="A120" s="188"/>
      <c r="B120" s="189" t="s">
        <v>28</v>
      </c>
      <c r="C120" s="313" t="s">
        <v>96</v>
      </c>
      <c r="D120" s="313"/>
      <c r="E120" s="313"/>
      <c r="F120" s="313"/>
      <c r="G120" s="313"/>
      <c r="H120" s="190"/>
      <c r="I120" s="191"/>
      <c r="J120" s="191"/>
      <c r="K120" s="191"/>
      <c r="L120" s="193"/>
      <c r="M120" s="191"/>
      <c r="N120" s="193"/>
      <c r="O120" s="191"/>
      <c r="P120" s="194">
        <v>29565.16</v>
      </c>
      <c r="GO120" s="176"/>
      <c r="GP120" s="185"/>
      <c r="GQ120" s="185"/>
      <c r="GR120" s="185"/>
      <c r="GS120" s="185"/>
      <c r="GT120" s="185"/>
      <c r="GV120" s="268" t="s">
        <v>96</v>
      </c>
      <c r="GW120" s="268"/>
      <c r="GX120" s="268"/>
      <c r="GY120" s="185"/>
      <c r="GZ120" s="268"/>
      <c r="HA120" s="185"/>
    </row>
    <row r="121" spans="1:209" customFormat="1" ht="15" x14ac:dyDescent="0.25">
      <c r="A121" s="188"/>
      <c r="B121" s="189"/>
      <c r="C121" s="313" t="s">
        <v>97</v>
      </c>
      <c r="D121" s="313"/>
      <c r="E121" s="313"/>
      <c r="F121" s="313"/>
      <c r="G121" s="313"/>
      <c r="H121" s="190" t="s">
        <v>92</v>
      </c>
      <c r="I121" s="191"/>
      <c r="J121" s="191"/>
      <c r="K121" s="196">
        <v>10.8</v>
      </c>
      <c r="L121" s="193"/>
      <c r="M121" s="191"/>
      <c r="N121" s="193"/>
      <c r="O121" s="191"/>
      <c r="P121" s="194">
        <v>4498.45</v>
      </c>
      <c r="GO121" s="176"/>
      <c r="GP121" s="185"/>
      <c r="GQ121" s="185"/>
      <c r="GR121" s="185"/>
      <c r="GS121" s="185"/>
      <c r="GT121" s="185"/>
      <c r="GV121" s="268" t="s">
        <v>97</v>
      </c>
      <c r="GW121" s="268"/>
      <c r="GX121" s="268"/>
      <c r="GY121" s="185"/>
      <c r="GZ121" s="268"/>
      <c r="HA121" s="185"/>
    </row>
    <row r="122" spans="1:209" customFormat="1" ht="22.5" x14ac:dyDescent="0.25">
      <c r="A122" s="195"/>
      <c r="B122" s="189" t="s">
        <v>127</v>
      </c>
      <c r="C122" s="313" t="s">
        <v>128</v>
      </c>
      <c r="D122" s="313"/>
      <c r="E122" s="313"/>
      <c r="F122" s="313"/>
      <c r="G122" s="313"/>
      <c r="H122" s="190" t="s">
        <v>100</v>
      </c>
      <c r="I122" s="208">
        <v>0.44</v>
      </c>
      <c r="J122" s="191" t="s">
        <v>101</v>
      </c>
      <c r="K122" s="196">
        <v>9.9</v>
      </c>
      <c r="L122" s="245">
        <v>2088.77</v>
      </c>
      <c r="M122" s="246">
        <v>1.4</v>
      </c>
      <c r="N122" s="197">
        <v>2924.28</v>
      </c>
      <c r="O122" s="191"/>
      <c r="P122" s="194">
        <v>28950.37</v>
      </c>
      <c r="GO122" s="176"/>
      <c r="GP122" s="185"/>
      <c r="GQ122" s="185"/>
      <c r="GR122" s="185"/>
      <c r="GS122" s="185"/>
      <c r="GT122" s="185"/>
      <c r="GV122" s="268"/>
      <c r="GW122" s="268" t="s">
        <v>128</v>
      </c>
      <c r="GX122" s="268"/>
      <c r="GY122" s="185"/>
      <c r="GZ122" s="268"/>
      <c r="HA122" s="185"/>
    </row>
    <row r="123" spans="1:209" customFormat="1" ht="22.5" x14ac:dyDescent="0.25">
      <c r="A123" s="201"/>
      <c r="B123" s="189" t="s">
        <v>129</v>
      </c>
      <c r="C123" s="313" t="s">
        <v>130</v>
      </c>
      <c r="D123" s="313"/>
      <c r="E123" s="313"/>
      <c r="F123" s="313"/>
      <c r="G123" s="313"/>
      <c r="H123" s="190" t="s">
        <v>92</v>
      </c>
      <c r="I123" s="208">
        <v>0.44</v>
      </c>
      <c r="J123" s="191" t="s">
        <v>101</v>
      </c>
      <c r="K123" s="196">
        <v>9.9</v>
      </c>
      <c r="L123" s="193"/>
      <c r="M123" s="191"/>
      <c r="N123" s="225">
        <v>421.08</v>
      </c>
      <c r="O123" s="191"/>
      <c r="P123" s="194">
        <v>4168.6899999999996</v>
      </c>
      <c r="GO123" s="176"/>
      <c r="GP123" s="185"/>
      <c r="GQ123" s="185"/>
      <c r="GR123" s="185"/>
      <c r="GS123" s="185"/>
      <c r="GT123" s="185"/>
      <c r="GV123" s="268"/>
      <c r="GW123" s="268"/>
      <c r="GX123" s="268" t="s">
        <v>130</v>
      </c>
      <c r="GY123" s="185"/>
      <c r="GZ123" s="268"/>
      <c r="HA123" s="185"/>
    </row>
    <row r="124" spans="1:209" customFormat="1" ht="22.5" x14ac:dyDescent="0.25">
      <c r="A124" s="195"/>
      <c r="B124" s="189" t="s">
        <v>104</v>
      </c>
      <c r="C124" s="313" t="s">
        <v>105</v>
      </c>
      <c r="D124" s="313"/>
      <c r="E124" s="313"/>
      <c r="F124" s="313"/>
      <c r="G124" s="313"/>
      <c r="H124" s="190" t="s">
        <v>100</v>
      </c>
      <c r="I124" s="208">
        <v>0.04</v>
      </c>
      <c r="J124" s="191" t="s">
        <v>101</v>
      </c>
      <c r="K124" s="196">
        <v>0.9</v>
      </c>
      <c r="L124" s="133"/>
      <c r="M124" s="130"/>
      <c r="N124" s="197">
        <v>683.1</v>
      </c>
      <c r="O124" s="191"/>
      <c r="P124" s="194">
        <v>614.79</v>
      </c>
      <c r="GO124" s="176"/>
      <c r="GP124" s="185"/>
      <c r="GQ124" s="185"/>
      <c r="GR124" s="185"/>
      <c r="GS124" s="185"/>
      <c r="GT124" s="185"/>
      <c r="GV124" s="268"/>
      <c r="GW124" s="268" t="s">
        <v>105</v>
      </c>
      <c r="GX124" s="268"/>
      <c r="GY124" s="185"/>
      <c r="GZ124" s="268"/>
      <c r="HA124" s="185"/>
    </row>
    <row r="125" spans="1:209" customFormat="1" ht="22.5" x14ac:dyDescent="0.25">
      <c r="A125" s="201"/>
      <c r="B125" s="189" t="s">
        <v>102</v>
      </c>
      <c r="C125" s="313" t="s">
        <v>103</v>
      </c>
      <c r="D125" s="313"/>
      <c r="E125" s="313"/>
      <c r="F125" s="313"/>
      <c r="G125" s="313"/>
      <c r="H125" s="190" t="s">
        <v>92</v>
      </c>
      <c r="I125" s="208">
        <v>0.04</v>
      </c>
      <c r="J125" s="191" t="s">
        <v>101</v>
      </c>
      <c r="K125" s="196">
        <v>0.9</v>
      </c>
      <c r="L125" s="193"/>
      <c r="M125" s="191"/>
      <c r="N125" s="225">
        <v>366.4</v>
      </c>
      <c r="O125" s="191"/>
      <c r="P125" s="207">
        <v>329.76</v>
      </c>
      <c r="GO125" s="176"/>
      <c r="GP125" s="185"/>
      <c r="GQ125" s="185"/>
      <c r="GR125" s="185"/>
      <c r="GS125" s="185"/>
      <c r="GT125" s="185"/>
      <c r="GV125" s="268"/>
      <c r="GW125" s="268"/>
      <c r="GX125" s="268" t="s">
        <v>103</v>
      </c>
      <c r="GY125" s="185"/>
      <c r="GZ125" s="268"/>
      <c r="HA125" s="185"/>
    </row>
    <row r="126" spans="1:209" customFormat="1" ht="15" x14ac:dyDescent="0.25">
      <c r="A126" s="198"/>
      <c r="B126" s="187"/>
      <c r="C126" s="314" t="s">
        <v>106</v>
      </c>
      <c r="D126" s="314"/>
      <c r="E126" s="314"/>
      <c r="F126" s="314"/>
      <c r="G126" s="314"/>
      <c r="H126" s="178"/>
      <c r="I126" s="179"/>
      <c r="J126" s="179"/>
      <c r="K126" s="179"/>
      <c r="L126" s="181"/>
      <c r="M126" s="179"/>
      <c r="N126" s="199"/>
      <c r="O126" s="179"/>
      <c r="P126" s="200">
        <v>39863.15</v>
      </c>
      <c r="GO126" s="176"/>
      <c r="GP126" s="185"/>
      <c r="GQ126" s="185"/>
      <c r="GR126" s="185"/>
      <c r="GS126" s="185"/>
      <c r="GT126" s="185"/>
      <c r="GV126" s="268"/>
      <c r="GW126" s="268"/>
      <c r="GX126" s="268"/>
      <c r="GY126" s="185" t="s">
        <v>106</v>
      </c>
      <c r="GZ126" s="268"/>
      <c r="HA126" s="185"/>
    </row>
    <row r="127" spans="1:209" customFormat="1" ht="15" x14ac:dyDescent="0.25">
      <c r="A127" s="201"/>
      <c r="B127" s="189"/>
      <c r="C127" s="313" t="s">
        <v>107</v>
      </c>
      <c r="D127" s="313"/>
      <c r="E127" s="313"/>
      <c r="F127" s="313"/>
      <c r="G127" s="313"/>
      <c r="H127" s="190"/>
      <c r="I127" s="191"/>
      <c r="J127" s="191"/>
      <c r="K127" s="191"/>
      <c r="L127" s="193"/>
      <c r="M127" s="191"/>
      <c r="N127" s="193"/>
      <c r="O127" s="191"/>
      <c r="P127" s="194">
        <v>10297.99</v>
      </c>
      <c r="GO127" s="176"/>
      <c r="GP127" s="185"/>
      <c r="GQ127" s="185"/>
      <c r="GR127" s="185"/>
      <c r="GS127" s="185"/>
      <c r="GT127" s="185"/>
      <c r="GV127" s="268"/>
      <c r="GW127" s="268"/>
      <c r="GX127" s="268"/>
      <c r="GY127" s="185"/>
      <c r="GZ127" s="268" t="s">
        <v>107</v>
      </c>
      <c r="HA127" s="185"/>
    </row>
    <row r="128" spans="1:209" customFormat="1" ht="15" x14ac:dyDescent="0.25">
      <c r="A128" s="201"/>
      <c r="B128" s="189" t="s">
        <v>108</v>
      </c>
      <c r="C128" s="313" t="s">
        <v>109</v>
      </c>
      <c r="D128" s="313"/>
      <c r="E128" s="313"/>
      <c r="F128" s="313"/>
      <c r="G128" s="313"/>
      <c r="H128" s="190" t="s">
        <v>110</v>
      </c>
      <c r="I128" s="192">
        <v>103</v>
      </c>
      <c r="J128" s="191"/>
      <c r="K128" s="192">
        <v>103</v>
      </c>
      <c r="L128" s="193"/>
      <c r="M128" s="191"/>
      <c r="N128" s="193"/>
      <c r="O128" s="191"/>
      <c r="P128" s="194">
        <v>10606.93</v>
      </c>
      <c r="GO128" s="176"/>
      <c r="GP128" s="185"/>
      <c r="GQ128" s="185"/>
      <c r="GR128" s="185"/>
      <c r="GS128" s="185"/>
      <c r="GT128" s="185"/>
      <c r="GV128" s="268"/>
      <c r="GW128" s="268"/>
      <c r="GX128" s="268"/>
      <c r="GY128" s="185"/>
      <c r="GZ128" s="268" t="s">
        <v>109</v>
      </c>
      <c r="HA128" s="185"/>
    </row>
    <row r="129" spans="1:212" customFormat="1" ht="22.5" x14ac:dyDescent="0.25">
      <c r="A129" s="201"/>
      <c r="B129" s="189" t="s">
        <v>111</v>
      </c>
      <c r="C129" s="313" t="s">
        <v>112</v>
      </c>
      <c r="D129" s="313"/>
      <c r="E129" s="313"/>
      <c r="F129" s="313"/>
      <c r="G129" s="313"/>
      <c r="H129" s="190" t="s">
        <v>110</v>
      </c>
      <c r="I129" s="192">
        <v>60</v>
      </c>
      <c r="J129" s="208">
        <v>0.85</v>
      </c>
      <c r="K129" s="192">
        <v>51</v>
      </c>
      <c r="L129" s="193"/>
      <c r="M129" s="191"/>
      <c r="N129" s="193"/>
      <c r="O129" s="191"/>
      <c r="P129" s="194">
        <v>5251.97</v>
      </c>
      <c r="GO129" s="176"/>
      <c r="GP129" s="185"/>
      <c r="GQ129" s="185"/>
      <c r="GR129" s="185"/>
      <c r="GS129" s="185"/>
      <c r="GT129" s="185"/>
      <c r="GV129" s="268"/>
      <c r="GW129" s="268"/>
      <c r="GX129" s="268"/>
      <c r="GY129" s="185"/>
      <c r="GZ129" s="268" t="s">
        <v>112</v>
      </c>
      <c r="HA129" s="185"/>
    </row>
    <row r="130" spans="1:212" customFormat="1" ht="15" x14ac:dyDescent="0.25">
      <c r="A130" s="202"/>
      <c r="B130" s="264"/>
      <c r="C130" s="314" t="s">
        <v>113</v>
      </c>
      <c r="D130" s="314"/>
      <c r="E130" s="314"/>
      <c r="F130" s="314"/>
      <c r="G130" s="314"/>
      <c r="H130" s="178"/>
      <c r="I130" s="179"/>
      <c r="J130" s="179"/>
      <c r="K130" s="179"/>
      <c r="L130" s="181"/>
      <c r="M130" s="179"/>
      <c r="N130" s="199">
        <v>3714.8</v>
      </c>
      <c r="O130" s="179"/>
      <c r="P130" s="200">
        <v>55722.05</v>
      </c>
      <c r="GO130" s="176"/>
      <c r="GP130" s="185"/>
      <c r="GQ130" s="185"/>
      <c r="GR130" s="185"/>
      <c r="GS130" s="185"/>
      <c r="GT130" s="185"/>
      <c r="GV130" s="268"/>
      <c r="GW130" s="268"/>
      <c r="GX130" s="268"/>
      <c r="GY130" s="185"/>
      <c r="GZ130" s="268"/>
      <c r="HA130" s="185" t="s">
        <v>113</v>
      </c>
    </row>
    <row r="131" spans="1:212" customFormat="1" ht="56.25" x14ac:dyDescent="0.25">
      <c r="A131" s="177" t="s">
        <v>136</v>
      </c>
      <c r="B131" s="265" t="s">
        <v>138</v>
      </c>
      <c r="C131" s="315" t="s">
        <v>496</v>
      </c>
      <c r="D131" s="315"/>
      <c r="E131" s="315"/>
      <c r="F131" s="315"/>
      <c r="G131" s="315"/>
      <c r="H131" s="178" t="s">
        <v>139</v>
      </c>
      <c r="I131" s="179">
        <v>0.19928000000000001</v>
      </c>
      <c r="J131" s="180">
        <v>1</v>
      </c>
      <c r="K131" s="271">
        <v>0.19928000000000001</v>
      </c>
      <c r="L131" s="181"/>
      <c r="M131" s="179"/>
      <c r="N131" s="203">
        <v>241.61</v>
      </c>
      <c r="O131" s="179"/>
      <c r="P131" s="209">
        <v>48.15</v>
      </c>
      <c r="Q131" s="183"/>
      <c r="R131" s="184"/>
      <c r="GO131" s="176"/>
      <c r="GP131" s="185" t="s">
        <v>496</v>
      </c>
      <c r="GQ131" s="185" t="s">
        <v>38</v>
      </c>
      <c r="GR131" s="185" t="s">
        <v>38</v>
      </c>
      <c r="GS131" s="185" t="s">
        <v>38</v>
      </c>
      <c r="GT131" s="185" t="s">
        <v>38</v>
      </c>
      <c r="GV131" s="268"/>
      <c r="GW131" s="268"/>
      <c r="GX131" s="268"/>
      <c r="GY131" s="185"/>
      <c r="GZ131" s="268"/>
      <c r="HA131" s="185"/>
    </row>
    <row r="132" spans="1:212" customFormat="1" ht="15" x14ac:dyDescent="0.25">
      <c r="A132" s="205"/>
      <c r="B132" s="266"/>
      <c r="C132" s="306" t="s">
        <v>497</v>
      </c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20"/>
      <c r="GO132" s="176"/>
      <c r="GP132" s="185"/>
      <c r="GQ132" s="185"/>
      <c r="GR132" s="185"/>
      <c r="GS132" s="185"/>
      <c r="GT132" s="185"/>
      <c r="GV132" s="268"/>
      <c r="GW132" s="268"/>
      <c r="GX132" s="268"/>
      <c r="GY132" s="185"/>
      <c r="GZ132" s="268"/>
      <c r="HA132" s="185"/>
      <c r="HB132" s="263" t="s">
        <v>497</v>
      </c>
    </row>
    <row r="133" spans="1:212" customFormat="1" ht="15" x14ac:dyDescent="0.25">
      <c r="A133" s="202"/>
      <c r="B133" s="264"/>
      <c r="C133" s="314" t="s">
        <v>113</v>
      </c>
      <c r="D133" s="314"/>
      <c r="E133" s="314"/>
      <c r="F133" s="314"/>
      <c r="G133" s="314"/>
      <c r="H133" s="178"/>
      <c r="I133" s="179"/>
      <c r="J133" s="179"/>
      <c r="K133" s="179"/>
      <c r="L133" s="181"/>
      <c r="M133" s="179"/>
      <c r="N133" s="181"/>
      <c r="O133" s="179"/>
      <c r="P133" s="209">
        <v>48.15</v>
      </c>
      <c r="GO133" s="176"/>
      <c r="GP133" s="185"/>
      <c r="GQ133" s="185"/>
      <c r="GR133" s="185"/>
      <c r="GS133" s="185"/>
      <c r="GT133" s="185"/>
      <c r="GV133" s="268"/>
      <c r="GW133" s="268"/>
      <c r="GX133" s="268"/>
      <c r="GY133" s="185"/>
      <c r="GZ133" s="268"/>
      <c r="HA133" s="185" t="s">
        <v>113</v>
      </c>
    </row>
    <row r="134" spans="1:212" customFormat="1" ht="67.5" x14ac:dyDescent="0.25">
      <c r="A134" s="177" t="s">
        <v>137</v>
      </c>
      <c r="B134" s="265" t="s">
        <v>498</v>
      </c>
      <c r="C134" s="315" t="s">
        <v>499</v>
      </c>
      <c r="D134" s="315"/>
      <c r="E134" s="315"/>
      <c r="F134" s="315"/>
      <c r="G134" s="315"/>
      <c r="H134" s="178" t="s">
        <v>139</v>
      </c>
      <c r="I134" s="179">
        <v>0.19928000000000001</v>
      </c>
      <c r="J134" s="180">
        <v>1</v>
      </c>
      <c r="K134" s="271">
        <v>0.19928000000000001</v>
      </c>
      <c r="L134" s="181"/>
      <c r="M134" s="179"/>
      <c r="N134" s="203">
        <v>795.78</v>
      </c>
      <c r="O134" s="179"/>
      <c r="P134" s="209">
        <v>158.58000000000001</v>
      </c>
      <c r="Q134" s="183"/>
      <c r="R134" s="184"/>
      <c r="GO134" s="176"/>
      <c r="GP134" s="185" t="s">
        <v>499</v>
      </c>
      <c r="GQ134" s="185" t="s">
        <v>38</v>
      </c>
      <c r="GR134" s="185" t="s">
        <v>38</v>
      </c>
      <c r="GS134" s="185" t="s">
        <v>38</v>
      </c>
      <c r="GT134" s="185" t="s">
        <v>38</v>
      </c>
      <c r="GV134" s="268"/>
      <c r="GW134" s="268"/>
      <c r="GX134" s="268"/>
      <c r="GY134" s="185"/>
      <c r="GZ134" s="268"/>
      <c r="HA134" s="185"/>
    </row>
    <row r="135" spans="1:212" customFormat="1" ht="15" x14ac:dyDescent="0.25">
      <c r="A135" s="202"/>
      <c r="B135" s="264"/>
      <c r="C135" s="314" t="s">
        <v>113</v>
      </c>
      <c r="D135" s="314"/>
      <c r="E135" s="314"/>
      <c r="F135" s="314"/>
      <c r="G135" s="314"/>
      <c r="H135" s="178"/>
      <c r="I135" s="179"/>
      <c r="J135" s="179"/>
      <c r="K135" s="179"/>
      <c r="L135" s="181"/>
      <c r="M135" s="179"/>
      <c r="N135" s="181"/>
      <c r="O135" s="179"/>
      <c r="P135" s="209">
        <v>158.58000000000001</v>
      </c>
      <c r="GO135" s="176"/>
      <c r="GP135" s="185"/>
      <c r="GQ135" s="185"/>
      <c r="GR135" s="185"/>
      <c r="GS135" s="185"/>
      <c r="GT135" s="185"/>
      <c r="GV135" s="268"/>
      <c r="GW135" s="268"/>
      <c r="GX135" s="268"/>
      <c r="GY135" s="185"/>
      <c r="GZ135" s="268"/>
      <c r="HA135" s="185" t="s">
        <v>113</v>
      </c>
    </row>
    <row r="136" spans="1:212" customFormat="1" ht="56.25" x14ac:dyDescent="0.25">
      <c r="A136" s="177" t="s">
        <v>140</v>
      </c>
      <c r="B136" s="265" t="s">
        <v>142</v>
      </c>
      <c r="C136" s="315" t="s">
        <v>500</v>
      </c>
      <c r="D136" s="315"/>
      <c r="E136" s="315"/>
      <c r="F136" s="315"/>
      <c r="G136" s="315"/>
      <c r="H136" s="178" t="s">
        <v>139</v>
      </c>
      <c r="I136" s="179">
        <v>0.19928000000000001</v>
      </c>
      <c r="J136" s="180">
        <v>1</v>
      </c>
      <c r="K136" s="271">
        <v>0.19928000000000001</v>
      </c>
      <c r="L136" s="181"/>
      <c r="M136" s="179"/>
      <c r="N136" s="203">
        <v>241.61</v>
      </c>
      <c r="O136" s="179"/>
      <c r="P136" s="209">
        <v>48.15</v>
      </c>
      <c r="Q136" s="183"/>
      <c r="R136" s="184"/>
      <c r="GO136" s="176"/>
      <c r="GP136" s="185" t="s">
        <v>500</v>
      </c>
      <c r="GQ136" s="185" t="s">
        <v>38</v>
      </c>
      <c r="GR136" s="185" t="s">
        <v>38</v>
      </c>
      <c r="GS136" s="185" t="s">
        <v>38</v>
      </c>
      <c r="GT136" s="185" t="s">
        <v>38</v>
      </c>
      <c r="GV136" s="268"/>
      <c r="GW136" s="268"/>
      <c r="GX136" s="268"/>
      <c r="GY136" s="185"/>
      <c r="GZ136" s="268"/>
      <c r="HA136" s="185"/>
    </row>
    <row r="137" spans="1:212" customFormat="1" ht="15" x14ac:dyDescent="0.25">
      <c r="A137" s="202"/>
      <c r="B137" s="264"/>
      <c r="C137" s="314" t="s">
        <v>113</v>
      </c>
      <c r="D137" s="314"/>
      <c r="E137" s="314"/>
      <c r="F137" s="314"/>
      <c r="G137" s="314"/>
      <c r="H137" s="178"/>
      <c r="I137" s="179"/>
      <c r="J137" s="179"/>
      <c r="K137" s="179"/>
      <c r="L137" s="181"/>
      <c r="M137" s="179"/>
      <c r="N137" s="181"/>
      <c r="O137" s="179"/>
      <c r="P137" s="209">
        <v>48.15</v>
      </c>
      <c r="GO137" s="176"/>
      <c r="GP137" s="185"/>
      <c r="GQ137" s="185"/>
      <c r="GR137" s="185"/>
      <c r="GS137" s="185"/>
      <c r="GT137" s="185"/>
      <c r="GV137" s="268"/>
      <c r="GW137" s="268"/>
      <c r="GX137" s="268"/>
      <c r="GY137" s="185"/>
      <c r="GZ137" s="268"/>
      <c r="HA137" s="185" t="s">
        <v>113</v>
      </c>
    </row>
    <row r="138" spans="1:212" customFormat="1" ht="15" x14ac:dyDescent="0.25">
      <c r="A138" s="211"/>
      <c r="B138" s="185"/>
      <c r="C138" s="185"/>
      <c r="D138" s="185"/>
      <c r="E138" s="185"/>
      <c r="F138" s="212"/>
      <c r="G138" s="212"/>
      <c r="H138" s="212"/>
      <c r="I138" s="212"/>
      <c r="J138" s="213"/>
      <c r="K138" s="212"/>
      <c r="L138" s="212"/>
      <c r="M138" s="212"/>
      <c r="N138" s="213"/>
      <c r="O138" s="130"/>
      <c r="P138" s="213"/>
      <c r="Q138" s="214"/>
      <c r="R138" s="215"/>
      <c r="GO138" s="176"/>
      <c r="GP138" s="185"/>
      <c r="GQ138" s="185"/>
      <c r="GR138" s="185"/>
      <c r="GS138" s="185"/>
      <c r="GT138" s="185"/>
      <c r="GV138" s="268"/>
      <c r="GW138" s="268"/>
      <c r="GX138" s="268"/>
      <c r="GY138" s="185"/>
      <c r="GZ138" s="268"/>
      <c r="HA138" s="185"/>
    </row>
    <row r="139" spans="1:212" customFormat="1" ht="15" x14ac:dyDescent="0.25">
      <c r="A139" s="198"/>
      <c r="B139" s="216"/>
      <c r="C139" s="307" t="s">
        <v>501</v>
      </c>
      <c r="D139" s="307"/>
      <c r="E139" s="307"/>
      <c r="F139" s="307"/>
      <c r="G139" s="307"/>
      <c r="H139" s="307"/>
      <c r="I139" s="307"/>
      <c r="J139" s="307"/>
      <c r="K139" s="307"/>
      <c r="L139" s="307"/>
      <c r="M139" s="307"/>
      <c r="N139" s="307"/>
      <c r="O139" s="307"/>
      <c r="P139" s="217"/>
      <c r="Q139" s="218"/>
      <c r="R139" s="219"/>
      <c r="GO139" s="176"/>
      <c r="GP139" s="185"/>
      <c r="GQ139" s="185"/>
      <c r="GR139" s="185"/>
      <c r="GS139" s="185"/>
      <c r="GT139" s="185"/>
      <c r="GV139" s="268"/>
      <c r="GW139" s="268"/>
      <c r="GX139" s="268"/>
      <c r="GY139" s="185"/>
      <c r="GZ139" s="268"/>
      <c r="HA139" s="185"/>
      <c r="HC139" s="185" t="s">
        <v>501</v>
      </c>
    </row>
    <row r="140" spans="1:212" customFormat="1" ht="15" x14ac:dyDescent="0.25">
      <c r="A140" s="198"/>
      <c r="B140" s="187"/>
      <c r="C140" s="306" t="s">
        <v>143</v>
      </c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220">
        <v>248671.05</v>
      </c>
      <c r="GO140" s="176"/>
      <c r="GP140" s="185"/>
      <c r="GQ140" s="185"/>
      <c r="GR140" s="185"/>
      <c r="GS140" s="185"/>
      <c r="GT140" s="185"/>
      <c r="GV140" s="268"/>
      <c r="GW140" s="268"/>
      <c r="GX140" s="268"/>
      <c r="GY140" s="185"/>
      <c r="GZ140" s="268"/>
      <c r="HA140" s="185"/>
      <c r="HC140" s="185"/>
      <c r="HD140" s="263" t="s">
        <v>143</v>
      </c>
    </row>
    <row r="141" spans="1:212" customFormat="1" ht="15" x14ac:dyDescent="0.25">
      <c r="A141" s="198"/>
      <c r="B141" s="187"/>
      <c r="C141" s="306" t="s">
        <v>144</v>
      </c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221"/>
      <c r="GO141" s="176"/>
      <c r="GP141" s="185"/>
      <c r="GQ141" s="185"/>
      <c r="GR141" s="185"/>
      <c r="GS141" s="185"/>
      <c r="GT141" s="185"/>
      <c r="GV141" s="268"/>
      <c r="GW141" s="268"/>
      <c r="GX141" s="268"/>
      <c r="GY141" s="185"/>
      <c r="GZ141" s="268"/>
      <c r="HA141" s="185"/>
      <c r="HC141" s="185"/>
      <c r="HD141" s="263" t="s">
        <v>144</v>
      </c>
    </row>
    <row r="142" spans="1:212" customFormat="1" ht="15" x14ac:dyDescent="0.25">
      <c r="A142" s="198"/>
      <c r="B142" s="187"/>
      <c r="C142" s="306" t="s">
        <v>145</v>
      </c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220">
        <v>41348.94</v>
      </c>
      <c r="GO142" s="176"/>
      <c r="GP142" s="185"/>
      <c r="GQ142" s="185"/>
      <c r="GR142" s="185"/>
      <c r="GS142" s="185"/>
      <c r="GT142" s="185"/>
      <c r="GV142" s="268"/>
      <c r="GW142" s="268"/>
      <c r="GX142" s="268"/>
      <c r="GY142" s="185"/>
      <c r="GZ142" s="268"/>
      <c r="HA142" s="185"/>
      <c r="HC142" s="185"/>
      <c r="HD142" s="263" t="s">
        <v>145</v>
      </c>
    </row>
    <row r="143" spans="1:212" customFormat="1" ht="15" x14ac:dyDescent="0.25">
      <c r="A143" s="198"/>
      <c r="B143" s="187"/>
      <c r="C143" s="306" t="s">
        <v>146</v>
      </c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220">
        <v>177638.67</v>
      </c>
      <c r="GO143" s="176"/>
      <c r="GP143" s="185"/>
      <c r="GQ143" s="185"/>
      <c r="GR143" s="185"/>
      <c r="GS143" s="185"/>
      <c r="GT143" s="185"/>
      <c r="GV143" s="268"/>
      <c r="GW143" s="268"/>
      <c r="GX143" s="268"/>
      <c r="GY143" s="185"/>
      <c r="GZ143" s="268"/>
      <c r="HA143" s="185"/>
      <c r="HC143" s="185"/>
      <c r="HD143" s="263" t="s">
        <v>146</v>
      </c>
    </row>
    <row r="144" spans="1:212" customFormat="1" ht="15" x14ac:dyDescent="0.25">
      <c r="A144" s="198"/>
      <c r="B144" s="187"/>
      <c r="C144" s="306" t="s">
        <v>147</v>
      </c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220">
        <v>29428.560000000001</v>
      </c>
      <c r="GO144" s="176"/>
      <c r="GP144" s="185"/>
      <c r="GQ144" s="185"/>
      <c r="GR144" s="185"/>
      <c r="GS144" s="185"/>
      <c r="GT144" s="185"/>
      <c r="GV144" s="268"/>
      <c r="GW144" s="268"/>
      <c r="GX144" s="268"/>
      <c r="GY144" s="185"/>
      <c r="GZ144" s="268"/>
      <c r="HA144" s="185"/>
      <c r="HC144" s="185"/>
      <c r="HD144" s="263" t="s">
        <v>147</v>
      </c>
    </row>
    <row r="145" spans="1:213" customFormat="1" ht="15" x14ac:dyDescent="0.25">
      <c r="A145" s="198"/>
      <c r="B145" s="187"/>
      <c r="C145" s="306" t="s">
        <v>148</v>
      </c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247">
        <v>254.88</v>
      </c>
      <c r="GO145" s="176"/>
      <c r="GP145" s="185"/>
      <c r="GQ145" s="185"/>
      <c r="GR145" s="185"/>
      <c r="GS145" s="185"/>
      <c r="GT145" s="185"/>
      <c r="GV145" s="268"/>
      <c r="GW145" s="268"/>
      <c r="GX145" s="268"/>
      <c r="GY145" s="185"/>
      <c r="GZ145" s="268"/>
      <c r="HA145" s="185"/>
      <c r="HC145" s="185"/>
      <c r="HD145" s="263" t="s">
        <v>148</v>
      </c>
    </row>
    <row r="146" spans="1:213" customFormat="1" ht="15" x14ac:dyDescent="0.25">
      <c r="A146" s="198"/>
      <c r="B146" s="187"/>
      <c r="C146" s="306" t="s">
        <v>149</v>
      </c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220">
        <v>357668.4</v>
      </c>
      <c r="GO146" s="176"/>
      <c r="GP146" s="185"/>
      <c r="GQ146" s="185"/>
      <c r="GR146" s="185"/>
      <c r="GS146" s="185"/>
      <c r="GT146" s="185"/>
      <c r="GV146" s="268"/>
      <c r="GW146" s="268"/>
      <c r="GX146" s="268"/>
      <c r="GY146" s="185"/>
      <c r="GZ146" s="268"/>
      <c r="HA146" s="185"/>
      <c r="HC146" s="185"/>
      <c r="HD146" s="263" t="s">
        <v>149</v>
      </c>
    </row>
    <row r="147" spans="1:213" customFormat="1" ht="15" x14ac:dyDescent="0.25">
      <c r="A147" s="198"/>
      <c r="B147" s="187"/>
      <c r="C147" s="306" t="s">
        <v>144</v>
      </c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221"/>
      <c r="GO147" s="176"/>
      <c r="GP147" s="185"/>
      <c r="GQ147" s="185"/>
      <c r="GR147" s="185"/>
      <c r="GS147" s="185"/>
      <c r="GT147" s="185"/>
      <c r="GV147" s="268"/>
      <c r="GW147" s="268"/>
      <c r="GX147" s="268"/>
      <c r="GY147" s="185"/>
      <c r="GZ147" s="268"/>
      <c r="HA147" s="185"/>
      <c r="HC147" s="185"/>
      <c r="HD147" s="263" t="s">
        <v>144</v>
      </c>
    </row>
    <row r="148" spans="1:213" customFormat="1" ht="15" x14ac:dyDescent="0.25">
      <c r="A148" s="198"/>
      <c r="B148" s="187"/>
      <c r="C148" s="306" t="s">
        <v>150</v>
      </c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220">
        <v>41348.94</v>
      </c>
      <c r="GO148" s="176"/>
      <c r="GP148" s="185"/>
      <c r="GQ148" s="185"/>
      <c r="GR148" s="185"/>
      <c r="GS148" s="185"/>
      <c r="GT148" s="185"/>
      <c r="GV148" s="268"/>
      <c r="GW148" s="268"/>
      <c r="GX148" s="268"/>
      <c r="GY148" s="185"/>
      <c r="GZ148" s="268"/>
      <c r="HA148" s="185"/>
      <c r="HC148" s="185"/>
      <c r="HD148" s="263" t="s">
        <v>150</v>
      </c>
    </row>
    <row r="149" spans="1:213" customFormat="1" ht="15" x14ac:dyDescent="0.25">
      <c r="A149" s="198"/>
      <c r="B149" s="187"/>
      <c r="C149" s="306" t="s">
        <v>151</v>
      </c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220">
        <v>177638.67</v>
      </c>
      <c r="GO149" s="176"/>
      <c r="GP149" s="185"/>
      <c r="GQ149" s="185"/>
      <c r="GR149" s="185"/>
      <c r="GS149" s="185"/>
      <c r="GT149" s="185"/>
      <c r="GV149" s="268"/>
      <c r="GW149" s="268"/>
      <c r="GX149" s="268"/>
      <c r="GY149" s="185"/>
      <c r="GZ149" s="268"/>
      <c r="HA149" s="185"/>
      <c r="HC149" s="185"/>
      <c r="HD149" s="263" t="s">
        <v>151</v>
      </c>
    </row>
    <row r="150" spans="1:213" customFormat="1" ht="15" x14ac:dyDescent="0.25">
      <c r="A150" s="198"/>
      <c r="B150" s="187"/>
      <c r="C150" s="306" t="s">
        <v>152</v>
      </c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220">
        <v>29428.560000000001</v>
      </c>
      <c r="GO150" s="176"/>
      <c r="GP150" s="185"/>
      <c r="GQ150" s="185"/>
      <c r="GR150" s="185"/>
      <c r="GS150" s="185"/>
      <c r="GT150" s="185"/>
      <c r="GV150" s="268"/>
      <c r="GW150" s="268"/>
      <c r="GX150" s="268"/>
      <c r="GY150" s="185"/>
      <c r="GZ150" s="268"/>
      <c r="HA150" s="185"/>
      <c r="HC150" s="185"/>
      <c r="HD150" s="263" t="s">
        <v>152</v>
      </c>
    </row>
    <row r="151" spans="1:213" customFormat="1" ht="15" x14ac:dyDescent="0.25">
      <c r="A151" s="198"/>
      <c r="B151" s="187"/>
      <c r="C151" s="306" t="s">
        <v>153</v>
      </c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247">
        <v>254.88</v>
      </c>
      <c r="GO151" s="176"/>
      <c r="GP151" s="185"/>
      <c r="GQ151" s="185"/>
      <c r="GR151" s="185"/>
      <c r="GS151" s="185"/>
      <c r="GT151" s="185"/>
      <c r="GV151" s="268"/>
      <c r="GW151" s="268"/>
      <c r="GX151" s="268"/>
      <c r="GY151" s="185"/>
      <c r="GZ151" s="268"/>
      <c r="HA151" s="185"/>
      <c r="HC151" s="185"/>
      <c r="HD151" s="263" t="s">
        <v>153</v>
      </c>
    </row>
    <row r="152" spans="1:213" customFormat="1" ht="15" x14ac:dyDescent="0.25">
      <c r="A152" s="198"/>
      <c r="B152" s="187"/>
      <c r="C152" s="306" t="s">
        <v>154</v>
      </c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220">
        <v>72900.820000000007</v>
      </c>
      <c r="GO152" s="176"/>
      <c r="GP152" s="185"/>
      <c r="GQ152" s="185"/>
      <c r="GR152" s="185"/>
      <c r="GS152" s="185"/>
      <c r="GT152" s="185"/>
      <c r="GV152" s="268"/>
      <c r="GW152" s="268"/>
      <c r="GX152" s="268"/>
      <c r="GY152" s="185"/>
      <c r="GZ152" s="268"/>
      <c r="HA152" s="185"/>
      <c r="HC152" s="185"/>
      <c r="HD152" s="263" t="s">
        <v>154</v>
      </c>
    </row>
    <row r="153" spans="1:213" customFormat="1" ht="15" x14ac:dyDescent="0.25">
      <c r="A153" s="198"/>
      <c r="B153" s="187"/>
      <c r="C153" s="306" t="s">
        <v>502</v>
      </c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220">
        <v>36096.53</v>
      </c>
      <c r="GO153" s="176"/>
      <c r="GP153" s="185"/>
      <c r="GQ153" s="185"/>
      <c r="GR153" s="185"/>
      <c r="GS153" s="185"/>
      <c r="GT153" s="185"/>
      <c r="GV153" s="268"/>
      <c r="GW153" s="268"/>
      <c r="GX153" s="268"/>
      <c r="GY153" s="185"/>
      <c r="GZ153" s="268"/>
      <c r="HA153" s="185"/>
      <c r="HC153" s="185"/>
      <c r="HD153" s="263" t="s">
        <v>502</v>
      </c>
    </row>
    <row r="154" spans="1:213" customFormat="1" ht="15" x14ac:dyDescent="0.25">
      <c r="A154" s="198"/>
      <c r="B154" s="187"/>
      <c r="C154" s="306" t="s">
        <v>155</v>
      </c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220">
        <v>70777.5</v>
      </c>
      <c r="GO154" s="176"/>
      <c r="GP154" s="185"/>
      <c r="GQ154" s="185"/>
      <c r="GR154" s="185"/>
      <c r="GS154" s="185"/>
      <c r="GT154" s="185"/>
      <c r="GV154" s="268"/>
      <c r="GW154" s="268"/>
      <c r="GX154" s="268"/>
      <c r="GY154" s="185"/>
      <c r="GZ154" s="268"/>
      <c r="HA154" s="185"/>
      <c r="HC154" s="185"/>
      <c r="HD154" s="263" t="s">
        <v>155</v>
      </c>
    </row>
    <row r="155" spans="1:213" customFormat="1" ht="15" x14ac:dyDescent="0.25">
      <c r="A155" s="198"/>
      <c r="B155" s="187"/>
      <c r="C155" s="306" t="s">
        <v>156</v>
      </c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220">
        <v>72900.820000000007</v>
      </c>
      <c r="GO155" s="176"/>
      <c r="GP155" s="185"/>
      <c r="GQ155" s="185"/>
      <c r="GR155" s="185"/>
      <c r="GS155" s="185"/>
      <c r="GT155" s="185"/>
      <c r="GV155" s="268"/>
      <c r="GW155" s="268"/>
      <c r="GX155" s="268"/>
      <c r="GY155" s="185"/>
      <c r="GZ155" s="268"/>
      <c r="HA155" s="185"/>
      <c r="HC155" s="185"/>
      <c r="HD155" s="263" t="s">
        <v>156</v>
      </c>
    </row>
    <row r="156" spans="1:213" customFormat="1" ht="15" x14ac:dyDescent="0.25">
      <c r="A156" s="198"/>
      <c r="B156" s="187"/>
      <c r="C156" s="306" t="s">
        <v>503</v>
      </c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220">
        <v>36096.53</v>
      </c>
      <c r="GO156" s="176"/>
      <c r="GP156" s="185"/>
      <c r="GQ156" s="185"/>
      <c r="GR156" s="185"/>
      <c r="GS156" s="185"/>
      <c r="GT156" s="185"/>
      <c r="GV156" s="268"/>
      <c r="GW156" s="268"/>
      <c r="GX156" s="268"/>
      <c r="GY156" s="185"/>
      <c r="GZ156" s="268"/>
      <c r="HA156" s="185"/>
      <c r="HC156" s="185"/>
      <c r="HD156" s="263" t="s">
        <v>503</v>
      </c>
    </row>
    <row r="157" spans="1:213" customFormat="1" ht="15" x14ac:dyDescent="0.25">
      <c r="A157" s="198"/>
      <c r="B157" s="216"/>
      <c r="C157" s="307" t="s">
        <v>504</v>
      </c>
      <c r="D157" s="307"/>
      <c r="E157" s="307"/>
      <c r="F157" s="307"/>
      <c r="G157" s="307"/>
      <c r="H157" s="307"/>
      <c r="I157" s="307"/>
      <c r="J157" s="307"/>
      <c r="K157" s="307"/>
      <c r="L157" s="307"/>
      <c r="M157" s="307"/>
      <c r="N157" s="307"/>
      <c r="O157" s="307"/>
      <c r="P157" s="222">
        <v>357668.4</v>
      </c>
      <c r="Q157" s="223"/>
      <c r="R157" s="215"/>
      <c r="GO157" s="176"/>
      <c r="GP157" s="185"/>
      <c r="GQ157" s="185"/>
      <c r="GR157" s="185"/>
      <c r="GS157" s="185"/>
      <c r="GT157" s="185"/>
      <c r="GV157" s="268"/>
      <c r="GW157" s="268"/>
      <c r="GX157" s="268"/>
      <c r="GY157" s="185"/>
      <c r="GZ157" s="268"/>
      <c r="HA157" s="185"/>
      <c r="HC157" s="185"/>
      <c r="HE157" s="185" t="s">
        <v>504</v>
      </c>
    </row>
    <row r="158" spans="1:213" customFormat="1" ht="15" x14ac:dyDescent="0.25">
      <c r="A158" s="198"/>
      <c r="B158" s="187"/>
      <c r="C158" s="306" t="s">
        <v>157</v>
      </c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221"/>
      <c r="GO158" s="176"/>
      <c r="GP158" s="185"/>
      <c r="GQ158" s="185"/>
      <c r="GR158" s="185"/>
      <c r="GS158" s="185"/>
      <c r="GT158" s="185"/>
      <c r="GV158" s="268"/>
      <c r="GW158" s="268"/>
      <c r="GX158" s="268"/>
      <c r="GY158" s="185"/>
      <c r="GZ158" s="268"/>
      <c r="HA158" s="185"/>
      <c r="HC158" s="185"/>
      <c r="HD158" s="263" t="s">
        <v>157</v>
      </c>
      <c r="HE158" s="185"/>
    </row>
    <row r="159" spans="1:213" customFormat="1" ht="15" x14ac:dyDescent="0.25">
      <c r="A159" s="198"/>
      <c r="B159" s="187"/>
      <c r="C159" s="306" t="s">
        <v>158</v>
      </c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221"/>
      <c r="GO159" s="176"/>
      <c r="GP159" s="185"/>
      <c r="GQ159" s="185"/>
      <c r="GR159" s="185"/>
      <c r="GS159" s="185"/>
      <c r="GT159" s="185"/>
      <c r="GV159" s="268"/>
      <c r="GW159" s="268"/>
      <c r="GX159" s="268"/>
      <c r="GY159" s="185"/>
      <c r="GZ159" s="268"/>
      <c r="HA159" s="185"/>
      <c r="HC159" s="185"/>
      <c r="HD159" s="263" t="s">
        <v>158</v>
      </c>
      <c r="HE159" s="185"/>
    </row>
    <row r="160" spans="1:213" customFormat="1" ht="15" x14ac:dyDescent="0.25">
      <c r="A160" s="198"/>
      <c r="B160" s="187"/>
      <c r="C160" s="306" t="s">
        <v>159</v>
      </c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221"/>
      <c r="GO160" s="176"/>
      <c r="GP160" s="185"/>
      <c r="GQ160" s="185"/>
      <c r="GR160" s="185"/>
      <c r="GS160" s="185"/>
      <c r="GT160" s="185"/>
      <c r="GV160" s="268"/>
      <c r="GW160" s="268"/>
      <c r="GX160" s="268"/>
      <c r="GY160" s="185"/>
      <c r="GZ160" s="268"/>
      <c r="HA160" s="185"/>
      <c r="HC160" s="185"/>
      <c r="HD160" s="263" t="s">
        <v>159</v>
      </c>
      <c r="HE160" s="185"/>
    </row>
    <row r="161" spans="1:215" customFormat="1" ht="15" x14ac:dyDescent="0.25">
      <c r="A161" s="198"/>
      <c r="B161" s="216"/>
      <c r="C161" s="307" t="s">
        <v>160</v>
      </c>
      <c r="D161" s="307"/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O161" s="307"/>
      <c r="P161" s="224"/>
      <c r="Q161" s="214"/>
      <c r="R161" s="215"/>
      <c r="GO161" s="176"/>
      <c r="GP161" s="185"/>
      <c r="GQ161" s="185"/>
      <c r="GR161" s="185"/>
      <c r="GS161" s="185"/>
      <c r="GT161" s="185"/>
      <c r="GV161" s="268"/>
      <c r="GW161" s="268"/>
      <c r="GX161" s="268"/>
      <c r="GY161" s="185"/>
      <c r="GZ161" s="268"/>
      <c r="HA161" s="185"/>
      <c r="HC161" s="185"/>
      <c r="HE161" s="185"/>
      <c r="HF161" s="185" t="s">
        <v>160</v>
      </c>
    </row>
    <row r="162" spans="1:215" customFormat="1" ht="15" x14ac:dyDescent="0.25">
      <c r="A162" s="198"/>
      <c r="B162" s="216"/>
      <c r="C162" s="308" t="s">
        <v>161</v>
      </c>
      <c r="D162" s="308"/>
      <c r="E162" s="308"/>
      <c r="F162" s="308"/>
      <c r="G162" s="308"/>
      <c r="H162" s="308"/>
      <c r="I162" s="308"/>
      <c r="J162" s="308"/>
      <c r="K162" s="248">
        <v>122.613</v>
      </c>
      <c r="L162" s="308"/>
      <c r="M162" s="308"/>
      <c r="N162" s="308"/>
      <c r="O162" s="308"/>
      <c r="P162" s="221"/>
      <c r="Q162" s="214"/>
      <c r="R162" s="215"/>
      <c r="GO162" s="176"/>
      <c r="GP162" s="185"/>
      <c r="GQ162" s="185"/>
      <c r="GR162" s="185"/>
      <c r="GS162" s="185"/>
      <c r="GT162" s="185"/>
      <c r="GV162" s="268"/>
      <c r="GW162" s="268"/>
      <c r="GX162" s="268"/>
      <c r="GY162" s="185"/>
      <c r="GZ162" s="268"/>
      <c r="HA162" s="185"/>
      <c r="HC162" s="185"/>
      <c r="HE162" s="185"/>
      <c r="HF162" s="185"/>
      <c r="HG162" s="131" t="s">
        <v>161</v>
      </c>
    </row>
    <row r="163" spans="1:215" customFormat="1" ht="15" x14ac:dyDescent="0.25">
      <c r="A163" s="198"/>
      <c r="B163" s="216"/>
      <c r="C163" s="308" t="s">
        <v>162</v>
      </c>
      <c r="D163" s="308"/>
      <c r="E163" s="308"/>
      <c r="F163" s="308"/>
      <c r="G163" s="308"/>
      <c r="H163" s="308"/>
      <c r="I163" s="308"/>
      <c r="J163" s="308"/>
      <c r="K163" s="248">
        <v>71.655000000000001</v>
      </c>
      <c r="L163" s="308"/>
      <c r="M163" s="308"/>
      <c r="N163" s="308"/>
      <c r="O163" s="308"/>
      <c r="P163" s="221"/>
      <c r="Q163" s="214"/>
      <c r="R163" s="215"/>
      <c r="GO163" s="176"/>
      <c r="GP163" s="185"/>
      <c r="GQ163" s="185"/>
      <c r="GR163" s="185"/>
      <c r="GS163" s="185"/>
      <c r="GT163" s="185"/>
      <c r="GV163" s="268"/>
      <c r="GW163" s="268"/>
      <c r="GX163" s="268"/>
      <c r="GY163" s="185"/>
      <c r="GZ163" s="268"/>
      <c r="HA163" s="185"/>
      <c r="HC163" s="185"/>
      <c r="HE163" s="185"/>
      <c r="HF163" s="185"/>
      <c r="HG163" s="131" t="s">
        <v>162</v>
      </c>
    </row>
    <row r="164" spans="1:215" customFormat="1" ht="15" x14ac:dyDescent="0.25">
      <c r="A164" s="316" t="s">
        <v>505</v>
      </c>
      <c r="B164" s="317"/>
      <c r="C164" s="317"/>
      <c r="D164" s="317"/>
      <c r="E164" s="317"/>
      <c r="F164" s="317"/>
      <c r="G164" s="317"/>
      <c r="H164" s="317"/>
      <c r="I164" s="317"/>
      <c r="J164" s="317"/>
      <c r="K164" s="317"/>
      <c r="L164" s="317"/>
      <c r="M164" s="317"/>
      <c r="N164" s="317"/>
      <c r="O164" s="317"/>
      <c r="P164" s="318"/>
      <c r="GO164" s="176" t="s">
        <v>505</v>
      </c>
      <c r="GP164" s="185"/>
      <c r="GQ164" s="185"/>
      <c r="GR164" s="185"/>
      <c r="GS164" s="185"/>
      <c r="GT164" s="185"/>
      <c r="GV164" s="268"/>
      <c r="GW164" s="268"/>
      <c r="GX164" s="268"/>
      <c r="GY164" s="185"/>
      <c r="GZ164" s="268"/>
      <c r="HA164" s="185"/>
      <c r="HC164" s="185"/>
      <c r="HE164" s="185"/>
      <c r="HF164" s="185"/>
    </row>
    <row r="165" spans="1:215" customFormat="1" ht="22.5" x14ac:dyDescent="0.25">
      <c r="A165" s="177" t="s">
        <v>141</v>
      </c>
      <c r="B165" s="265" t="s">
        <v>164</v>
      </c>
      <c r="C165" s="315" t="s">
        <v>165</v>
      </c>
      <c r="D165" s="315"/>
      <c r="E165" s="315"/>
      <c r="F165" s="315"/>
      <c r="G165" s="315"/>
      <c r="H165" s="178" t="s">
        <v>87</v>
      </c>
      <c r="I165" s="179">
        <v>18</v>
      </c>
      <c r="J165" s="180">
        <v>1</v>
      </c>
      <c r="K165" s="180">
        <v>18</v>
      </c>
      <c r="L165" s="181"/>
      <c r="M165" s="179"/>
      <c r="N165" s="181"/>
      <c r="O165" s="179"/>
      <c r="P165" s="182"/>
      <c r="Q165" s="183"/>
      <c r="R165" s="184"/>
      <c r="GO165" s="176"/>
      <c r="GP165" s="185" t="s">
        <v>165</v>
      </c>
      <c r="GQ165" s="185" t="s">
        <v>38</v>
      </c>
      <c r="GR165" s="185" t="s">
        <v>38</v>
      </c>
      <c r="GS165" s="185" t="s">
        <v>38</v>
      </c>
      <c r="GT165" s="185" t="s">
        <v>38</v>
      </c>
      <c r="GV165" s="268"/>
      <c r="GW165" s="268"/>
      <c r="GX165" s="268"/>
      <c r="GY165" s="185"/>
      <c r="GZ165" s="268"/>
      <c r="HA165" s="185"/>
      <c r="HC165" s="185"/>
      <c r="HE165" s="185"/>
      <c r="HF165" s="185"/>
    </row>
    <row r="166" spans="1:215" customFormat="1" ht="15" x14ac:dyDescent="0.25">
      <c r="A166" s="205"/>
      <c r="B166" s="266"/>
      <c r="C166" s="306" t="s">
        <v>506</v>
      </c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20"/>
      <c r="GO166" s="176"/>
      <c r="GP166" s="185"/>
      <c r="GQ166" s="185"/>
      <c r="GR166" s="185"/>
      <c r="GS166" s="185"/>
      <c r="GT166" s="185"/>
      <c r="GV166" s="268"/>
      <c r="GW166" s="268"/>
      <c r="GX166" s="268"/>
      <c r="GY166" s="185"/>
      <c r="GZ166" s="268"/>
      <c r="HA166" s="185"/>
      <c r="HB166" s="263" t="s">
        <v>506</v>
      </c>
      <c r="HC166" s="185"/>
      <c r="HE166" s="185"/>
      <c r="HF166" s="185"/>
    </row>
    <row r="167" spans="1:215" customFormat="1" ht="22.5" x14ac:dyDescent="0.25">
      <c r="A167" s="186"/>
      <c r="B167" s="187" t="s">
        <v>491</v>
      </c>
      <c r="C167" s="305" t="s">
        <v>88</v>
      </c>
      <c r="D167" s="305"/>
      <c r="E167" s="305"/>
      <c r="F167" s="305"/>
      <c r="G167" s="305"/>
      <c r="H167" s="305"/>
      <c r="I167" s="305"/>
      <c r="J167" s="305"/>
      <c r="K167" s="305"/>
      <c r="L167" s="305"/>
      <c r="M167" s="305"/>
      <c r="N167" s="305"/>
      <c r="O167" s="305"/>
      <c r="P167" s="319"/>
      <c r="GO167" s="176"/>
      <c r="GP167" s="185"/>
      <c r="GQ167" s="185"/>
      <c r="GR167" s="185"/>
      <c r="GS167" s="185"/>
      <c r="GT167" s="185"/>
      <c r="GU167" s="263" t="s">
        <v>88</v>
      </c>
      <c r="GV167" s="268"/>
      <c r="GW167" s="268"/>
      <c r="GX167" s="268"/>
      <c r="GY167" s="185"/>
      <c r="GZ167" s="268"/>
      <c r="HA167" s="185"/>
      <c r="HC167" s="185"/>
      <c r="HE167" s="185"/>
      <c r="HF167" s="185"/>
    </row>
    <row r="168" spans="1:215" customFormat="1" ht="22.5" x14ac:dyDescent="0.25">
      <c r="A168" s="186"/>
      <c r="B168" s="187" t="s">
        <v>89</v>
      </c>
      <c r="C168" s="305" t="s">
        <v>90</v>
      </c>
      <c r="D168" s="305"/>
      <c r="E168" s="305"/>
      <c r="F168" s="305"/>
      <c r="G168" s="305"/>
      <c r="H168" s="305"/>
      <c r="I168" s="305"/>
      <c r="J168" s="305"/>
      <c r="K168" s="305"/>
      <c r="L168" s="305"/>
      <c r="M168" s="305"/>
      <c r="N168" s="305"/>
      <c r="O168" s="305"/>
      <c r="P168" s="319"/>
      <c r="GO168" s="176"/>
      <c r="GP168" s="185"/>
      <c r="GQ168" s="185"/>
      <c r="GR168" s="185"/>
      <c r="GS168" s="185"/>
      <c r="GT168" s="185"/>
      <c r="GU168" s="263" t="s">
        <v>90</v>
      </c>
      <c r="GV168" s="268"/>
      <c r="GW168" s="268"/>
      <c r="GX168" s="268"/>
      <c r="GY168" s="185"/>
      <c r="GZ168" s="268"/>
      <c r="HA168" s="185"/>
      <c r="HC168" s="185"/>
      <c r="HE168" s="185"/>
      <c r="HF168" s="185"/>
    </row>
    <row r="169" spans="1:215" customFormat="1" ht="15" x14ac:dyDescent="0.25">
      <c r="A169" s="188"/>
      <c r="B169" s="189" t="s">
        <v>84</v>
      </c>
      <c r="C169" s="313" t="s">
        <v>91</v>
      </c>
      <c r="D169" s="313"/>
      <c r="E169" s="313"/>
      <c r="F169" s="313"/>
      <c r="G169" s="313"/>
      <c r="H169" s="190" t="s">
        <v>92</v>
      </c>
      <c r="I169" s="191"/>
      <c r="J169" s="191"/>
      <c r="K169" s="206">
        <v>10.929600000000001</v>
      </c>
      <c r="L169" s="193"/>
      <c r="M169" s="191"/>
      <c r="N169" s="193"/>
      <c r="O169" s="191"/>
      <c r="P169" s="194">
        <v>3406.87</v>
      </c>
      <c r="GO169" s="176"/>
      <c r="GP169" s="185"/>
      <c r="GQ169" s="185"/>
      <c r="GR169" s="185"/>
      <c r="GS169" s="185"/>
      <c r="GT169" s="185"/>
      <c r="GV169" s="268" t="s">
        <v>91</v>
      </c>
      <c r="GW169" s="268"/>
      <c r="GX169" s="268"/>
      <c r="GY169" s="185"/>
      <c r="GZ169" s="268"/>
      <c r="HA169" s="185"/>
      <c r="HC169" s="185"/>
      <c r="HE169" s="185"/>
      <c r="HF169" s="185"/>
    </row>
    <row r="170" spans="1:215" customFormat="1" ht="22.5" x14ac:dyDescent="0.25">
      <c r="A170" s="195"/>
      <c r="B170" s="189" t="s">
        <v>120</v>
      </c>
      <c r="C170" s="313" t="s">
        <v>121</v>
      </c>
      <c r="D170" s="313"/>
      <c r="E170" s="313"/>
      <c r="F170" s="313"/>
      <c r="G170" s="313"/>
      <c r="H170" s="190" t="s">
        <v>92</v>
      </c>
      <c r="I170" s="208">
        <v>0.44</v>
      </c>
      <c r="J170" s="191" t="s">
        <v>95</v>
      </c>
      <c r="K170" s="206">
        <v>10.929600000000001</v>
      </c>
      <c r="L170" s="133"/>
      <c r="M170" s="130"/>
      <c r="N170" s="197">
        <v>311.70999999999998</v>
      </c>
      <c r="O170" s="191"/>
      <c r="P170" s="194">
        <v>3406.87</v>
      </c>
      <c r="GO170" s="176"/>
      <c r="GP170" s="185"/>
      <c r="GQ170" s="185"/>
      <c r="GR170" s="185"/>
      <c r="GS170" s="185"/>
      <c r="GT170" s="185"/>
      <c r="GV170" s="268"/>
      <c r="GW170" s="268" t="s">
        <v>121</v>
      </c>
      <c r="GX170" s="268"/>
      <c r="GY170" s="185"/>
      <c r="GZ170" s="268"/>
      <c r="HA170" s="185"/>
      <c r="HC170" s="185"/>
      <c r="HE170" s="185"/>
      <c r="HF170" s="185"/>
    </row>
    <row r="171" spans="1:215" customFormat="1" ht="15" x14ac:dyDescent="0.25">
      <c r="A171" s="188"/>
      <c r="B171" s="189" t="s">
        <v>28</v>
      </c>
      <c r="C171" s="313" t="s">
        <v>96</v>
      </c>
      <c r="D171" s="313"/>
      <c r="E171" s="313"/>
      <c r="F171" s="313"/>
      <c r="G171" s="313"/>
      <c r="H171" s="190"/>
      <c r="I171" s="191"/>
      <c r="J171" s="191"/>
      <c r="K171" s="191"/>
      <c r="L171" s="193"/>
      <c r="M171" s="191"/>
      <c r="N171" s="193"/>
      <c r="O171" s="191"/>
      <c r="P171" s="194">
        <v>15707.2</v>
      </c>
      <c r="GO171" s="176"/>
      <c r="GP171" s="185"/>
      <c r="GQ171" s="185"/>
      <c r="GR171" s="185"/>
      <c r="GS171" s="185"/>
      <c r="GT171" s="185"/>
      <c r="GV171" s="268" t="s">
        <v>96</v>
      </c>
      <c r="GW171" s="268"/>
      <c r="GX171" s="268"/>
      <c r="GY171" s="185"/>
      <c r="GZ171" s="268"/>
      <c r="HA171" s="185"/>
      <c r="HC171" s="185"/>
      <c r="HE171" s="185"/>
      <c r="HF171" s="185"/>
    </row>
    <row r="172" spans="1:215" customFormat="1" ht="15" x14ac:dyDescent="0.25">
      <c r="A172" s="188"/>
      <c r="B172" s="189"/>
      <c r="C172" s="313" t="s">
        <v>97</v>
      </c>
      <c r="D172" s="313"/>
      <c r="E172" s="313"/>
      <c r="F172" s="313"/>
      <c r="G172" s="313"/>
      <c r="H172" s="190" t="s">
        <v>92</v>
      </c>
      <c r="I172" s="191"/>
      <c r="J172" s="191"/>
      <c r="K172" s="208">
        <v>12.96</v>
      </c>
      <c r="L172" s="193"/>
      <c r="M172" s="191"/>
      <c r="N172" s="193"/>
      <c r="O172" s="191"/>
      <c r="P172" s="194">
        <v>5563.53</v>
      </c>
      <c r="GO172" s="176"/>
      <c r="GP172" s="185"/>
      <c r="GQ172" s="185"/>
      <c r="GR172" s="185"/>
      <c r="GS172" s="185"/>
      <c r="GT172" s="185"/>
      <c r="GV172" s="268" t="s">
        <v>97</v>
      </c>
      <c r="GW172" s="268"/>
      <c r="GX172" s="268"/>
      <c r="GY172" s="185"/>
      <c r="GZ172" s="268"/>
      <c r="HA172" s="185"/>
      <c r="HC172" s="185"/>
      <c r="HE172" s="185"/>
      <c r="HF172" s="185"/>
    </row>
    <row r="173" spans="1:215" customFormat="1" ht="22.5" x14ac:dyDescent="0.25">
      <c r="A173" s="195"/>
      <c r="B173" s="189" t="s">
        <v>166</v>
      </c>
      <c r="C173" s="313" t="s">
        <v>167</v>
      </c>
      <c r="D173" s="313"/>
      <c r="E173" s="313"/>
      <c r="F173" s="313"/>
      <c r="G173" s="313"/>
      <c r="H173" s="190" t="s">
        <v>100</v>
      </c>
      <c r="I173" s="208">
        <v>0.24</v>
      </c>
      <c r="J173" s="191" t="s">
        <v>101</v>
      </c>
      <c r="K173" s="208">
        <v>6.48</v>
      </c>
      <c r="L173" s="133"/>
      <c r="M173" s="130"/>
      <c r="N173" s="197">
        <v>1726.24</v>
      </c>
      <c r="O173" s="191"/>
      <c r="P173" s="194">
        <v>11186.04</v>
      </c>
      <c r="GO173" s="176"/>
      <c r="GP173" s="185"/>
      <c r="GQ173" s="185"/>
      <c r="GR173" s="185"/>
      <c r="GS173" s="185"/>
      <c r="GT173" s="185"/>
      <c r="GV173" s="268"/>
      <c r="GW173" s="268" t="s">
        <v>167</v>
      </c>
      <c r="GX173" s="268"/>
      <c r="GY173" s="185"/>
      <c r="GZ173" s="268"/>
      <c r="HA173" s="185"/>
      <c r="HC173" s="185"/>
      <c r="HE173" s="185"/>
      <c r="HF173" s="185"/>
    </row>
    <row r="174" spans="1:215" customFormat="1" ht="22.5" x14ac:dyDescent="0.25">
      <c r="A174" s="201"/>
      <c r="B174" s="189" t="s">
        <v>168</v>
      </c>
      <c r="C174" s="313" t="s">
        <v>169</v>
      </c>
      <c r="D174" s="313"/>
      <c r="E174" s="313"/>
      <c r="F174" s="313"/>
      <c r="G174" s="313"/>
      <c r="H174" s="190" t="s">
        <v>92</v>
      </c>
      <c r="I174" s="208">
        <v>0.24</v>
      </c>
      <c r="J174" s="191" t="s">
        <v>101</v>
      </c>
      <c r="K174" s="208">
        <v>6.48</v>
      </c>
      <c r="L174" s="193"/>
      <c r="M174" s="191"/>
      <c r="N174" s="225">
        <v>492.17</v>
      </c>
      <c r="O174" s="191"/>
      <c r="P174" s="194">
        <v>3189.26</v>
      </c>
      <c r="GO174" s="176"/>
      <c r="GP174" s="185"/>
      <c r="GQ174" s="185"/>
      <c r="GR174" s="185"/>
      <c r="GS174" s="185"/>
      <c r="GT174" s="185"/>
      <c r="GV174" s="268"/>
      <c r="GW174" s="268"/>
      <c r="GX174" s="268" t="s">
        <v>169</v>
      </c>
      <c r="GY174" s="185"/>
      <c r="GZ174" s="268"/>
      <c r="HA174" s="185"/>
      <c r="HC174" s="185"/>
      <c r="HE174" s="185"/>
      <c r="HF174" s="185"/>
    </row>
    <row r="175" spans="1:215" customFormat="1" ht="22.5" x14ac:dyDescent="0.25">
      <c r="A175" s="195"/>
      <c r="B175" s="189" t="s">
        <v>170</v>
      </c>
      <c r="C175" s="313" t="s">
        <v>171</v>
      </c>
      <c r="D175" s="313"/>
      <c r="E175" s="313"/>
      <c r="F175" s="313"/>
      <c r="G175" s="313"/>
      <c r="H175" s="190" t="s">
        <v>100</v>
      </c>
      <c r="I175" s="208">
        <v>0.24</v>
      </c>
      <c r="J175" s="191" t="s">
        <v>101</v>
      </c>
      <c r="K175" s="208">
        <v>6.48</v>
      </c>
      <c r="L175" s="133"/>
      <c r="M175" s="130"/>
      <c r="N175" s="197">
        <v>14.59</v>
      </c>
      <c r="O175" s="191"/>
      <c r="P175" s="194">
        <v>94.54</v>
      </c>
      <c r="GO175" s="176"/>
      <c r="GP175" s="185"/>
      <c r="GQ175" s="185"/>
      <c r="GR175" s="185"/>
      <c r="GS175" s="185"/>
      <c r="GT175" s="185"/>
      <c r="GV175" s="268"/>
      <c r="GW175" s="268" t="s">
        <v>171</v>
      </c>
      <c r="GX175" s="268"/>
      <c r="GY175" s="185"/>
      <c r="GZ175" s="268"/>
      <c r="HA175" s="185"/>
      <c r="HC175" s="185"/>
      <c r="HE175" s="185"/>
      <c r="HF175" s="185"/>
    </row>
    <row r="176" spans="1:215" customFormat="1" ht="22.5" x14ac:dyDescent="0.25">
      <c r="A176" s="195"/>
      <c r="B176" s="189" t="s">
        <v>172</v>
      </c>
      <c r="C176" s="313" t="s">
        <v>173</v>
      </c>
      <c r="D176" s="313"/>
      <c r="E176" s="313"/>
      <c r="F176" s="313"/>
      <c r="G176" s="313"/>
      <c r="H176" s="190" t="s">
        <v>100</v>
      </c>
      <c r="I176" s="208">
        <v>0.24</v>
      </c>
      <c r="J176" s="191" t="s">
        <v>101</v>
      </c>
      <c r="K176" s="208">
        <v>6.48</v>
      </c>
      <c r="L176" s="243">
        <v>487.94</v>
      </c>
      <c r="M176" s="246">
        <v>1.4</v>
      </c>
      <c r="N176" s="197">
        <v>683.12</v>
      </c>
      <c r="O176" s="191"/>
      <c r="P176" s="194">
        <v>4426.62</v>
      </c>
      <c r="GO176" s="176"/>
      <c r="GP176" s="185"/>
      <c r="GQ176" s="185"/>
      <c r="GR176" s="185"/>
      <c r="GS176" s="185"/>
      <c r="GT176" s="185"/>
      <c r="GV176" s="268"/>
      <c r="GW176" s="268" t="s">
        <v>173</v>
      </c>
      <c r="GX176" s="268"/>
      <c r="GY176" s="185"/>
      <c r="GZ176" s="268"/>
      <c r="HA176" s="185"/>
      <c r="HC176" s="185"/>
      <c r="HE176" s="185"/>
      <c r="HF176" s="185"/>
    </row>
    <row r="177" spans="1:214" customFormat="1" ht="22.5" x14ac:dyDescent="0.25">
      <c r="A177" s="201"/>
      <c r="B177" s="189" t="s">
        <v>102</v>
      </c>
      <c r="C177" s="313" t="s">
        <v>103</v>
      </c>
      <c r="D177" s="313"/>
      <c r="E177" s="313"/>
      <c r="F177" s="313"/>
      <c r="G177" s="313"/>
      <c r="H177" s="190" t="s">
        <v>92</v>
      </c>
      <c r="I177" s="208">
        <v>0.24</v>
      </c>
      <c r="J177" s="191" t="s">
        <v>101</v>
      </c>
      <c r="K177" s="208">
        <v>6.48</v>
      </c>
      <c r="L177" s="193"/>
      <c r="M177" s="191"/>
      <c r="N177" s="225">
        <v>366.4</v>
      </c>
      <c r="O177" s="191"/>
      <c r="P177" s="194">
        <v>2374.27</v>
      </c>
      <c r="GO177" s="176"/>
      <c r="GP177" s="185"/>
      <c r="GQ177" s="185"/>
      <c r="GR177" s="185"/>
      <c r="GS177" s="185"/>
      <c r="GT177" s="185"/>
      <c r="GV177" s="268"/>
      <c r="GW177" s="268"/>
      <c r="GX177" s="268" t="s">
        <v>103</v>
      </c>
      <c r="GY177" s="185"/>
      <c r="GZ177" s="268"/>
      <c r="HA177" s="185"/>
      <c r="HC177" s="185"/>
      <c r="HE177" s="185"/>
      <c r="HF177" s="185"/>
    </row>
    <row r="178" spans="1:214" customFormat="1" ht="15" x14ac:dyDescent="0.25">
      <c r="A178" s="198"/>
      <c r="B178" s="187"/>
      <c r="C178" s="314" t="s">
        <v>106</v>
      </c>
      <c r="D178" s="314"/>
      <c r="E178" s="314"/>
      <c r="F178" s="314"/>
      <c r="G178" s="314"/>
      <c r="H178" s="178"/>
      <c r="I178" s="179"/>
      <c r="J178" s="179"/>
      <c r="K178" s="179"/>
      <c r="L178" s="181"/>
      <c r="M178" s="179"/>
      <c r="N178" s="199"/>
      <c r="O178" s="179"/>
      <c r="P178" s="200">
        <v>24677.599999999999</v>
      </c>
      <c r="GO178" s="176"/>
      <c r="GP178" s="185"/>
      <c r="GQ178" s="185"/>
      <c r="GR178" s="185"/>
      <c r="GS178" s="185"/>
      <c r="GT178" s="185"/>
      <c r="GV178" s="268"/>
      <c r="GW178" s="268"/>
      <c r="GX178" s="268"/>
      <c r="GY178" s="185" t="s">
        <v>106</v>
      </c>
      <c r="GZ178" s="268"/>
      <c r="HA178" s="185"/>
      <c r="HC178" s="185"/>
      <c r="HE178" s="185"/>
      <c r="HF178" s="185"/>
    </row>
    <row r="179" spans="1:214" customFormat="1" ht="15" x14ac:dyDescent="0.25">
      <c r="A179" s="201"/>
      <c r="B179" s="189"/>
      <c r="C179" s="313" t="s">
        <v>107</v>
      </c>
      <c r="D179" s="313"/>
      <c r="E179" s="313"/>
      <c r="F179" s="313"/>
      <c r="G179" s="313"/>
      <c r="H179" s="190"/>
      <c r="I179" s="191"/>
      <c r="J179" s="191"/>
      <c r="K179" s="191"/>
      <c r="L179" s="193"/>
      <c r="M179" s="191"/>
      <c r="N179" s="193"/>
      <c r="O179" s="191"/>
      <c r="P179" s="194">
        <v>8970.4</v>
      </c>
      <c r="GO179" s="176"/>
      <c r="GP179" s="185"/>
      <c r="GQ179" s="185"/>
      <c r="GR179" s="185"/>
      <c r="GS179" s="185"/>
      <c r="GT179" s="185"/>
      <c r="GV179" s="268"/>
      <c r="GW179" s="268"/>
      <c r="GX179" s="268"/>
      <c r="GY179" s="185"/>
      <c r="GZ179" s="268" t="s">
        <v>107</v>
      </c>
      <c r="HA179" s="185"/>
      <c r="HC179" s="185"/>
      <c r="HE179" s="185"/>
      <c r="HF179" s="185"/>
    </row>
    <row r="180" spans="1:214" customFormat="1" ht="15" x14ac:dyDescent="0.25">
      <c r="A180" s="201"/>
      <c r="B180" s="189" t="s">
        <v>108</v>
      </c>
      <c r="C180" s="313" t="s">
        <v>109</v>
      </c>
      <c r="D180" s="313"/>
      <c r="E180" s="313"/>
      <c r="F180" s="313"/>
      <c r="G180" s="313"/>
      <c r="H180" s="190" t="s">
        <v>110</v>
      </c>
      <c r="I180" s="192">
        <v>103</v>
      </c>
      <c r="J180" s="191"/>
      <c r="K180" s="192">
        <v>103</v>
      </c>
      <c r="L180" s="193"/>
      <c r="M180" s="191"/>
      <c r="N180" s="193"/>
      <c r="O180" s="191"/>
      <c r="P180" s="194">
        <v>9239.51</v>
      </c>
      <c r="GO180" s="176"/>
      <c r="GP180" s="185"/>
      <c r="GQ180" s="185"/>
      <c r="GR180" s="185"/>
      <c r="GS180" s="185"/>
      <c r="GT180" s="185"/>
      <c r="GV180" s="268"/>
      <c r="GW180" s="268"/>
      <c r="GX180" s="268"/>
      <c r="GY180" s="185"/>
      <c r="GZ180" s="268" t="s">
        <v>109</v>
      </c>
      <c r="HA180" s="185"/>
      <c r="HC180" s="185"/>
      <c r="HE180" s="185"/>
      <c r="HF180" s="185"/>
    </row>
    <row r="181" spans="1:214" customFormat="1" ht="22.5" x14ac:dyDescent="0.25">
      <c r="A181" s="201"/>
      <c r="B181" s="189" t="s">
        <v>111</v>
      </c>
      <c r="C181" s="313" t="s">
        <v>112</v>
      </c>
      <c r="D181" s="313"/>
      <c r="E181" s="313"/>
      <c r="F181" s="313"/>
      <c r="G181" s="313"/>
      <c r="H181" s="190" t="s">
        <v>110</v>
      </c>
      <c r="I181" s="192">
        <v>60</v>
      </c>
      <c r="J181" s="208">
        <v>0.85</v>
      </c>
      <c r="K181" s="192">
        <v>51</v>
      </c>
      <c r="L181" s="193"/>
      <c r="M181" s="191"/>
      <c r="N181" s="193"/>
      <c r="O181" s="191"/>
      <c r="P181" s="194">
        <v>4574.8999999999996</v>
      </c>
      <c r="GO181" s="176"/>
      <c r="GP181" s="185"/>
      <c r="GQ181" s="185"/>
      <c r="GR181" s="185"/>
      <c r="GS181" s="185"/>
      <c r="GT181" s="185"/>
      <c r="GV181" s="268"/>
      <c r="GW181" s="268"/>
      <c r="GX181" s="268"/>
      <c r="GY181" s="185"/>
      <c r="GZ181" s="268" t="s">
        <v>112</v>
      </c>
      <c r="HA181" s="185"/>
      <c r="HC181" s="185"/>
      <c r="HE181" s="185"/>
      <c r="HF181" s="185"/>
    </row>
    <row r="182" spans="1:214" customFormat="1" ht="15" x14ac:dyDescent="0.25">
      <c r="A182" s="202"/>
      <c r="B182" s="264"/>
      <c r="C182" s="314" t="s">
        <v>113</v>
      </c>
      <c r="D182" s="314"/>
      <c r="E182" s="314"/>
      <c r="F182" s="314"/>
      <c r="G182" s="314"/>
      <c r="H182" s="178"/>
      <c r="I182" s="179"/>
      <c r="J182" s="179"/>
      <c r="K182" s="179"/>
      <c r="L182" s="181"/>
      <c r="M182" s="179"/>
      <c r="N182" s="199">
        <v>2138.4499999999998</v>
      </c>
      <c r="O182" s="179"/>
      <c r="P182" s="200">
        <v>38492.01</v>
      </c>
      <c r="GO182" s="176"/>
      <c r="GP182" s="185"/>
      <c r="GQ182" s="185"/>
      <c r="GR182" s="185"/>
      <c r="GS182" s="185"/>
      <c r="GT182" s="185"/>
      <c r="GV182" s="268"/>
      <c r="GW182" s="268"/>
      <c r="GX182" s="268"/>
      <c r="GY182" s="185"/>
      <c r="GZ182" s="268"/>
      <c r="HA182" s="185" t="s">
        <v>113</v>
      </c>
      <c r="HC182" s="185"/>
      <c r="HE182" s="185"/>
      <c r="HF182" s="185"/>
    </row>
    <row r="183" spans="1:214" customFormat="1" ht="33.75" x14ac:dyDescent="0.25">
      <c r="A183" s="177" t="s">
        <v>163</v>
      </c>
      <c r="B183" s="265" t="s">
        <v>175</v>
      </c>
      <c r="C183" s="315" t="s">
        <v>176</v>
      </c>
      <c r="D183" s="315"/>
      <c r="E183" s="315"/>
      <c r="F183" s="315"/>
      <c r="G183" s="315"/>
      <c r="H183" s="178" t="s">
        <v>87</v>
      </c>
      <c r="I183" s="179">
        <v>16</v>
      </c>
      <c r="J183" s="180">
        <v>1</v>
      </c>
      <c r="K183" s="180">
        <v>16</v>
      </c>
      <c r="L183" s="181"/>
      <c r="M183" s="179"/>
      <c r="N183" s="181"/>
      <c r="O183" s="179"/>
      <c r="P183" s="182"/>
      <c r="Q183" s="183"/>
      <c r="R183" s="184"/>
      <c r="GO183" s="176"/>
      <c r="GP183" s="185" t="s">
        <v>176</v>
      </c>
      <c r="GQ183" s="185" t="s">
        <v>38</v>
      </c>
      <c r="GR183" s="185" t="s">
        <v>38</v>
      </c>
      <c r="GS183" s="185" t="s">
        <v>38</v>
      </c>
      <c r="GT183" s="185" t="s">
        <v>38</v>
      </c>
      <c r="GV183" s="268"/>
      <c r="GW183" s="268"/>
      <c r="GX183" s="268"/>
      <c r="GY183" s="185"/>
      <c r="GZ183" s="268"/>
      <c r="HA183" s="185"/>
      <c r="HC183" s="185"/>
      <c r="HE183" s="185"/>
      <c r="HF183" s="185"/>
    </row>
    <row r="184" spans="1:214" customFormat="1" ht="15" x14ac:dyDescent="0.25">
      <c r="A184" s="205"/>
      <c r="B184" s="266"/>
      <c r="C184" s="306" t="s">
        <v>507</v>
      </c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20"/>
      <c r="GO184" s="176"/>
      <c r="GP184" s="185"/>
      <c r="GQ184" s="185"/>
      <c r="GR184" s="185"/>
      <c r="GS184" s="185"/>
      <c r="GT184" s="185"/>
      <c r="GV184" s="268"/>
      <c r="GW184" s="268"/>
      <c r="GX184" s="268"/>
      <c r="GY184" s="185"/>
      <c r="GZ184" s="268"/>
      <c r="HA184" s="185"/>
      <c r="HB184" s="263" t="s">
        <v>507</v>
      </c>
      <c r="HC184" s="185"/>
      <c r="HE184" s="185"/>
      <c r="HF184" s="185"/>
    </row>
    <row r="185" spans="1:214" customFormat="1" ht="22.5" x14ac:dyDescent="0.25">
      <c r="A185" s="186"/>
      <c r="B185" s="187" t="s">
        <v>491</v>
      </c>
      <c r="C185" s="305" t="s">
        <v>88</v>
      </c>
      <c r="D185" s="305"/>
      <c r="E185" s="305"/>
      <c r="F185" s="305"/>
      <c r="G185" s="305"/>
      <c r="H185" s="305"/>
      <c r="I185" s="305"/>
      <c r="J185" s="305"/>
      <c r="K185" s="305"/>
      <c r="L185" s="305"/>
      <c r="M185" s="305"/>
      <c r="N185" s="305"/>
      <c r="O185" s="305"/>
      <c r="P185" s="319"/>
      <c r="GO185" s="176"/>
      <c r="GP185" s="185"/>
      <c r="GQ185" s="185"/>
      <c r="GR185" s="185"/>
      <c r="GS185" s="185"/>
      <c r="GT185" s="185"/>
      <c r="GU185" s="263" t="s">
        <v>88</v>
      </c>
      <c r="GV185" s="268"/>
      <c r="GW185" s="268"/>
      <c r="GX185" s="268"/>
      <c r="GY185" s="185"/>
      <c r="GZ185" s="268"/>
      <c r="HA185" s="185"/>
      <c r="HC185" s="185"/>
      <c r="HE185" s="185"/>
      <c r="HF185" s="185"/>
    </row>
    <row r="186" spans="1:214" customFormat="1" ht="22.5" x14ac:dyDescent="0.25">
      <c r="A186" s="186"/>
      <c r="B186" s="187" t="s">
        <v>89</v>
      </c>
      <c r="C186" s="305" t="s">
        <v>90</v>
      </c>
      <c r="D186" s="305"/>
      <c r="E186" s="305"/>
      <c r="F186" s="305"/>
      <c r="G186" s="305"/>
      <c r="H186" s="305"/>
      <c r="I186" s="305"/>
      <c r="J186" s="305"/>
      <c r="K186" s="305"/>
      <c r="L186" s="305"/>
      <c r="M186" s="305"/>
      <c r="N186" s="305"/>
      <c r="O186" s="305"/>
      <c r="P186" s="319"/>
      <c r="GO186" s="176"/>
      <c r="GP186" s="185"/>
      <c r="GQ186" s="185"/>
      <c r="GR186" s="185"/>
      <c r="GS186" s="185"/>
      <c r="GT186" s="185"/>
      <c r="GU186" s="263" t="s">
        <v>90</v>
      </c>
      <c r="GV186" s="268"/>
      <c r="GW186" s="268"/>
      <c r="GX186" s="268"/>
      <c r="GY186" s="185"/>
      <c r="GZ186" s="268"/>
      <c r="HA186" s="185"/>
      <c r="HC186" s="185"/>
      <c r="HE186" s="185"/>
      <c r="HF186" s="185"/>
    </row>
    <row r="187" spans="1:214" customFormat="1" ht="15" x14ac:dyDescent="0.25">
      <c r="A187" s="188"/>
      <c r="B187" s="189" t="s">
        <v>84</v>
      </c>
      <c r="C187" s="313" t="s">
        <v>91</v>
      </c>
      <c r="D187" s="313"/>
      <c r="E187" s="313"/>
      <c r="F187" s="313"/>
      <c r="G187" s="313"/>
      <c r="H187" s="190" t="s">
        <v>92</v>
      </c>
      <c r="I187" s="191"/>
      <c r="J187" s="191"/>
      <c r="K187" s="208">
        <v>5.52</v>
      </c>
      <c r="L187" s="193"/>
      <c r="M187" s="191"/>
      <c r="N187" s="193"/>
      <c r="O187" s="191"/>
      <c r="P187" s="194">
        <v>1720.64</v>
      </c>
      <c r="GO187" s="176"/>
      <c r="GP187" s="185"/>
      <c r="GQ187" s="185"/>
      <c r="GR187" s="185"/>
      <c r="GS187" s="185"/>
      <c r="GT187" s="185"/>
      <c r="GV187" s="268" t="s">
        <v>91</v>
      </c>
      <c r="GW187" s="268"/>
      <c r="GX187" s="268"/>
      <c r="GY187" s="185"/>
      <c r="GZ187" s="268"/>
      <c r="HA187" s="185"/>
      <c r="HC187" s="185"/>
      <c r="HE187" s="185"/>
      <c r="HF187" s="185"/>
    </row>
    <row r="188" spans="1:214" customFormat="1" ht="22.5" x14ac:dyDescent="0.25">
      <c r="A188" s="195"/>
      <c r="B188" s="189" t="s">
        <v>120</v>
      </c>
      <c r="C188" s="313" t="s">
        <v>121</v>
      </c>
      <c r="D188" s="313"/>
      <c r="E188" s="313"/>
      <c r="F188" s="313"/>
      <c r="G188" s="313"/>
      <c r="H188" s="190" t="s">
        <v>92</v>
      </c>
      <c r="I188" s="208">
        <v>0.25</v>
      </c>
      <c r="J188" s="191" t="s">
        <v>95</v>
      </c>
      <c r="K188" s="208">
        <v>5.52</v>
      </c>
      <c r="L188" s="133"/>
      <c r="M188" s="130"/>
      <c r="N188" s="197">
        <v>311.70999999999998</v>
      </c>
      <c r="O188" s="191"/>
      <c r="P188" s="194">
        <v>1720.64</v>
      </c>
      <c r="GO188" s="176"/>
      <c r="GP188" s="185"/>
      <c r="GQ188" s="185"/>
      <c r="GR188" s="185"/>
      <c r="GS188" s="185"/>
      <c r="GT188" s="185"/>
      <c r="GV188" s="268"/>
      <c r="GW188" s="268" t="s">
        <v>121</v>
      </c>
      <c r="GX188" s="268"/>
      <c r="GY188" s="185"/>
      <c r="GZ188" s="268"/>
      <c r="HA188" s="185"/>
      <c r="HC188" s="185"/>
      <c r="HE188" s="185"/>
      <c r="HF188" s="185"/>
    </row>
    <row r="189" spans="1:214" customFormat="1" ht="15" x14ac:dyDescent="0.25">
      <c r="A189" s="188"/>
      <c r="B189" s="189" t="s">
        <v>28</v>
      </c>
      <c r="C189" s="313" t="s">
        <v>96</v>
      </c>
      <c r="D189" s="313"/>
      <c r="E189" s="313"/>
      <c r="F189" s="313"/>
      <c r="G189" s="313"/>
      <c r="H189" s="190"/>
      <c r="I189" s="191"/>
      <c r="J189" s="191"/>
      <c r="K189" s="191"/>
      <c r="L189" s="193"/>
      <c r="M189" s="191"/>
      <c r="N189" s="193"/>
      <c r="O189" s="191"/>
      <c r="P189" s="194">
        <v>2344.3000000000002</v>
      </c>
      <c r="GO189" s="176"/>
      <c r="GP189" s="185"/>
      <c r="GQ189" s="185"/>
      <c r="GR189" s="185"/>
      <c r="GS189" s="185"/>
      <c r="GT189" s="185"/>
      <c r="GV189" s="268" t="s">
        <v>96</v>
      </c>
      <c r="GW189" s="268"/>
      <c r="GX189" s="268"/>
      <c r="GY189" s="185"/>
      <c r="GZ189" s="268"/>
      <c r="HA189" s="185"/>
      <c r="HC189" s="185"/>
      <c r="HE189" s="185"/>
      <c r="HF189" s="185"/>
    </row>
    <row r="190" spans="1:214" customFormat="1" ht="15" x14ac:dyDescent="0.25">
      <c r="A190" s="188"/>
      <c r="B190" s="189"/>
      <c r="C190" s="313" t="s">
        <v>97</v>
      </c>
      <c r="D190" s="313"/>
      <c r="E190" s="313"/>
      <c r="F190" s="313"/>
      <c r="G190" s="313"/>
      <c r="H190" s="190" t="s">
        <v>92</v>
      </c>
      <c r="I190" s="191"/>
      <c r="J190" s="191"/>
      <c r="K190" s="208">
        <v>3.36</v>
      </c>
      <c r="L190" s="193"/>
      <c r="M190" s="191"/>
      <c r="N190" s="193"/>
      <c r="O190" s="191"/>
      <c r="P190" s="194">
        <v>1231.0999999999999</v>
      </c>
      <c r="GO190" s="176"/>
      <c r="GP190" s="185"/>
      <c r="GQ190" s="185"/>
      <c r="GR190" s="185"/>
      <c r="GS190" s="185"/>
      <c r="GT190" s="185"/>
      <c r="GV190" s="268" t="s">
        <v>97</v>
      </c>
      <c r="GW190" s="268"/>
      <c r="GX190" s="268"/>
      <c r="GY190" s="185"/>
      <c r="GZ190" s="268"/>
      <c r="HA190" s="185"/>
      <c r="HC190" s="185"/>
      <c r="HE190" s="185"/>
      <c r="HF190" s="185"/>
    </row>
    <row r="191" spans="1:214" customFormat="1" ht="22.5" x14ac:dyDescent="0.25">
      <c r="A191" s="195"/>
      <c r="B191" s="189" t="s">
        <v>170</v>
      </c>
      <c r="C191" s="313" t="s">
        <v>171</v>
      </c>
      <c r="D191" s="313"/>
      <c r="E191" s="313"/>
      <c r="F191" s="313"/>
      <c r="G191" s="313"/>
      <c r="H191" s="190" t="s">
        <v>100</v>
      </c>
      <c r="I191" s="208">
        <v>0.14000000000000001</v>
      </c>
      <c r="J191" s="191" t="s">
        <v>101</v>
      </c>
      <c r="K191" s="208">
        <v>3.36</v>
      </c>
      <c r="L191" s="133"/>
      <c r="M191" s="130"/>
      <c r="N191" s="197">
        <v>14.59</v>
      </c>
      <c r="O191" s="191"/>
      <c r="P191" s="194">
        <v>49.02</v>
      </c>
      <c r="GO191" s="176"/>
      <c r="GP191" s="185"/>
      <c r="GQ191" s="185"/>
      <c r="GR191" s="185"/>
      <c r="GS191" s="185"/>
      <c r="GT191" s="185"/>
      <c r="GV191" s="268"/>
      <c r="GW191" s="268" t="s">
        <v>171</v>
      </c>
      <c r="GX191" s="268"/>
      <c r="GY191" s="185"/>
      <c r="GZ191" s="268"/>
      <c r="HA191" s="185"/>
      <c r="HC191" s="185"/>
      <c r="HE191" s="185"/>
      <c r="HF191" s="185"/>
    </row>
    <row r="192" spans="1:214" customFormat="1" ht="22.5" x14ac:dyDescent="0.25">
      <c r="A192" s="195"/>
      <c r="B192" s="189" t="s">
        <v>172</v>
      </c>
      <c r="C192" s="313" t="s">
        <v>173</v>
      </c>
      <c r="D192" s="313"/>
      <c r="E192" s="313"/>
      <c r="F192" s="313"/>
      <c r="G192" s="313"/>
      <c r="H192" s="190" t="s">
        <v>100</v>
      </c>
      <c r="I192" s="208">
        <v>0.14000000000000001</v>
      </c>
      <c r="J192" s="191" t="s">
        <v>101</v>
      </c>
      <c r="K192" s="208">
        <v>3.36</v>
      </c>
      <c r="L192" s="243">
        <v>487.94</v>
      </c>
      <c r="M192" s="246">
        <v>1.4</v>
      </c>
      <c r="N192" s="197">
        <v>683.12</v>
      </c>
      <c r="O192" s="191"/>
      <c r="P192" s="194">
        <v>2295.2800000000002</v>
      </c>
      <c r="GO192" s="176"/>
      <c r="GP192" s="185"/>
      <c r="GQ192" s="185"/>
      <c r="GR192" s="185"/>
      <c r="GS192" s="185"/>
      <c r="GT192" s="185"/>
      <c r="GV192" s="268"/>
      <c r="GW192" s="268" t="s">
        <v>173</v>
      </c>
      <c r="GX192" s="268"/>
      <c r="GY192" s="185"/>
      <c r="GZ192" s="268"/>
      <c r="HA192" s="185"/>
      <c r="HC192" s="185"/>
      <c r="HE192" s="185"/>
      <c r="HF192" s="185"/>
    </row>
    <row r="193" spans="1:214" customFormat="1" ht="22.5" x14ac:dyDescent="0.25">
      <c r="A193" s="201"/>
      <c r="B193" s="189" t="s">
        <v>102</v>
      </c>
      <c r="C193" s="313" t="s">
        <v>103</v>
      </c>
      <c r="D193" s="313"/>
      <c r="E193" s="313"/>
      <c r="F193" s="313"/>
      <c r="G193" s="313"/>
      <c r="H193" s="190" t="s">
        <v>92</v>
      </c>
      <c r="I193" s="208">
        <v>0.14000000000000001</v>
      </c>
      <c r="J193" s="191" t="s">
        <v>101</v>
      </c>
      <c r="K193" s="208">
        <v>3.36</v>
      </c>
      <c r="L193" s="193"/>
      <c r="M193" s="191"/>
      <c r="N193" s="225">
        <v>366.4</v>
      </c>
      <c r="O193" s="191"/>
      <c r="P193" s="194">
        <v>1231.0999999999999</v>
      </c>
      <c r="GO193" s="176"/>
      <c r="GP193" s="185"/>
      <c r="GQ193" s="185"/>
      <c r="GR193" s="185"/>
      <c r="GS193" s="185"/>
      <c r="GT193" s="185"/>
      <c r="GV193" s="268"/>
      <c r="GW193" s="268"/>
      <c r="GX193" s="268" t="s">
        <v>103</v>
      </c>
      <c r="GY193" s="185"/>
      <c r="GZ193" s="268"/>
      <c r="HA193" s="185"/>
      <c r="HC193" s="185"/>
      <c r="HE193" s="185"/>
      <c r="HF193" s="185"/>
    </row>
    <row r="194" spans="1:214" customFormat="1" ht="15" x14ac:dyDescent="0.25">
      <c r="A194" s="198"/>
      <c r="B194" s="187"/>
      <c r="C194" s="314" t="s">
        <v>106</v>
      </c>
      <c r="D194" s="314"/>
      <c r="E194" s="314"/>
      <c r="F194" s="314"/>
      <c r="G194" s="314"/>
      <c r="H194" s="178"/>
      <c r="I194" s="179"/>
      <c r="J194" s="179"/>
      <c r="K194" s="179"/>
      <c r="L194" s="181"/>
      <c r="M194" s="179"/>
      <c r="N194" s="199"/>
      <c r="O194" s="179"/>
      <c r="P194" s="200">
        <v>5296.04</v>
      </c>
      <c r="GO194" s="176"/>
      <c r="GP194" s="185"/>
      <c r="GQ194" s="185"/>
      <c r="GR194" s="185"/>
      <c r="GS194" s="185"/>
      <c r="GT194" s="185"/>
      <c r="GV194" s="268"/>
      <c r="GW194" s="268"/>
      <c r="GX194" s="268"/>
      <c r="GY194" s="185" t="s">
        <v>106</v>
      </c>
      <c r="GZ194" s="268"/>
      <c r="HA194" s="185"/>
      <c r="HC194" s="185"/>
      <c r="HE194" s="185"/>
      <c r="HF194" s="185"/>
    </row>
    <row r="195" spans="1:214" customFormat="1" ht="15" x14ac:dyDescent="0.25">
      <c r="A195" s="201"/>
      <c r="B195" s="189"/>
      <c r="C195" s="313" t="s">
        <v>107</v>
      </c>
      <c r="D195" s="313"/>
      <c r="E195" s="313"/>
      <c r="F195" s="313"/>
      <c r="G195" s="313"/>
      <c r="H195" s="190"/>
      <c r="I195" s="191"/>
      <c r="J195" s="191"/>
      <c r="K195" s="191"/>
      <c r="L195" s="193"/>
      <c r="M195" s="191"/>
      <c r="N195" s="193"/>
      <c r="O195" s="191"/>
      <c r="P195" s="194">
        <v>2951.74</v>
      </c>
      <c r="GO195" s="176"/>
      <c r="GP195" s="185"/>
      <c r="GQ195" s="185"/>
      <c r="GR195" s="185"/>
      <c r="GS195" s="185"/>
      <c r="GT195" s="185"/>
      <c r="GV195" s="268"/>
      <c r="GW195" s="268"/>
      <c r="GX195" s="268"/>
      <c r="GY195" s="185"/>
      <c r="GZ195" s="268" t="s">
        <v>107</v>
      </c>
      <c r="HA195" s="185"/>
      <c r="HC195" s="185"/>
      <c r="HE195" s="185"/>
      <c r="HF195" s="185"/>
    </row>
    <row r="196" spans="1:214" customFormat="1" ht="15" x14ac:dyDescent="0.25">
      <c r="A196" s="201"/>
      <c r="B196" s="189" t="s">
        <v>108</v>
      </c>
      <c r="C196" s="313" t="s">
        <v>109</v>
      </c>
      <c r="D196" s="313"/>
      <c r="E196" s="313"/>
      <c r="F196" s="313"/>
      <c r="G196" s="313"/>
      <c r="H196" s="190" t="s">
        <v>110</v>
      </c>
      <c r="I196" s="192">
        <v>103</v>
      </c>
      <c r="J196" s="191"/>
      <c r="K196" s="192">
        <v>103</v>
      </c>
      <c r="L196" s="193"/>
      <c r="M196" s="191"/>
      <c r="N196" s="193"/>
      <c r="O196" s="191"/>
      <c r="P196" s="194">
        <v>3040.29</v>
      </c>
      <c r="GO196" s="176"/>
      <c r="GP196" s="185"/>
      <c r="GQ196" s="185"/>
      <c r="GR196" s="185"/>
      <c r="GS196" s="185"/>
      <c r="GT196" s="185"/>
      <c r="GV196" s="268"/>
      <c r="GW196" s="268"/>
      <c r="GX196" s="268"/>
      <c r="GY196" s="185"/>
      <c r="GZ196" s="268" t="s">
        <v>109</v>
      </c>
      <c r="HA196" s="185"/>
      <c r="HC196" s="185"/>
      <c r="HE196" s="185"/>
      <c r="HF196" s="185"/>
    </row>
    <row r="197" spans="1:214" customFormat="1" ht="22.5" x14ac:dyDescent="0.25">
      <c r="A197" s="201"/>
      <c r="B197" s="189" t="s">
        <v>111</v>
      </c>
      <c r="C197" s="313" t="s">
        <v>112</v>
      </c>
      <c r="D197" s="313"/>
      <c r="E197" s="313"/>
      <c r="F197" s="313"/>
      <c r="G197" s="313"/>
      <c r="H197" s="190" t="s">
        <v>110</v>
      </c>
      <c r="I197" s="192">
        <v>60</v>
      </c>
      <c r="J197" s="208">
        <v>0.85</v>
      </c>
      <c r="K197" s="192">
        <v>51</v>
      </c>
      <c r="L197" s="193"/>
      <c r="M197" s="191"/>
      <c r="N197" s="193"/>
      <c r="O197" s="191"/>
      <c r="P197" s="194">
        <v>1505.39</v>
      </c>
      <c r="GO197" s="176"/>
      <c r="GP197" s="185"/>
      <c r="GQ197" s="185"/>
      <c r="GR197" s="185"/>
      <c r="GS197" s="185"/>
      <c r="GT197" s="185"/>
      <c r="GV197" s="268"/>
      <c r="GW197" s="268"/>
      <c r="GX197" s="268"/>
      <c r="GY197" s="185"/>
      <c r="GZ197" s="268" t="s">
        <v>112</v>
      </c>
      <c r="HA197" s="185"/>
      <c r="HC197" s="185"/>
      <c r="HE197" s="185"/>
      <c r="HF197" s="185"/>
    </row>
    <row r="198" spans="1:214" customFormat="1" ht="15" x14ac:dyDescent="0.25">
      <c r="A198" s="202"/>
      <c r="B198" s="264"/>
      <c r="C198" s="314" t="s">
        <v>113</v>
      </c>
      <c r="D198" s="314"/>
      <c r="E198" s="314"/>
      <c r="F198" s="314"/>
      <c r="G198" s="314"/>
      <c r="H198" s="178"/>
      <c r="I198" s="179"/>
      <c r="J198" s="179"/>
      <c r="K198" s="179"/>
      <c r="L198" s="181"/>
      <c r="M198" s="179"/>
      <c r="N198" s="203">
        <v>615.11</v>
      </c>
      <c r="O198" s="179"/>
      <c r="P198" s="200">
        <v>9841.7199999999993</v>
      </c>
      <c r="GO198" s="176"/>
      <c r="GP198" s="185"/>
      <c r="GQ198" s="185"/>
      <c r="GR198" s="185"/>
      <c r="GS198" s="185"/>
      <c r="GT198" s="185"/>
      <c r="GV198" s="268"/>
      <c r="GW198" s="268"/>
      <c r="GX198" s="268"/>
      <c r="GY198" s="185"/>
      <c r="GZ198" s="268"/>
      <c r="HA198" s="185" t="s">
        <v>113</v>
      </c>
      <c r="HC198" s="185"/>
      <c r="HE198" s="185"/>
      <c r="HF198" s="185"/>
    </row>
    <row r="199" spans="1:214" customFormat="1" ht="22.5" x14ac:dyDescent="0.25">
      <c r="A199" s="177" t="s">
        <v>174</v>
      </c>
      <c r="B199" s="265" t="s">
        <v>178</v>
      </c>
      <c r="C199" s="315" t="s">
        <v>179</v>
      </c>
      <c r="D199" s="315"/>
      <c r="E199" s="315"/>
      <c r="F199" s="315"/>
      <c r="G199" s="315"/>
      <c r="H199" s="178" t="s">
        <v>87</v>
      </c>
      <c r="I199" s="179">
        <v>1</v>
      </c>
      <c r="J199" s="180">
        <v>1</v>
      </c>
      <c r="K199" s="180">
        <v>1</v>
      </c>
      <c r="L199" s="181"/>
      <c r="M199" s="179"/>
      <c r="N199" s="181"/>
      <c r="O199" s="179"/>
      <c r="P199" s="182"/>
      <c r="Q199" s="183"/>
      <c r="R199" s="184"/>
      <c r="GO199" s="176"/>
      <c r="GP199" s="185" t="s">
        <v>179</v>
      </c>
      <c r="GQ199" s="185" t="s">
        <v>38</v>
      </c>
      <c r="GR199" s="185" t="s">
        <v>38</v>
      </c>
      <c r="GS199" s="185" t="s">
        <v>38</v>
      </c>
      <c r="GT199" s="185" t="s">
        <v>38</v>
      </c>
      <c r="GV199" s="268"/>
      <c r="GW199" s="268"/>
      <c r="GX199" s="268"/>
      <c r="GY199" s="185"/>
      <c r="GZ199" s="268"/>
      <c r="HA199" s="185"/>
      <c r="HC199" s="185"/>
      <c r="HE199" s="185"/>
      <c r="HF199" s="185"/>
    </row>
    <row r="200" spans="1:214" customFormat="1" ht="22.5" x14ac:dyDescent="0.25">
      <c r="A200" s="186"/>
      <c r="B200" s="187" t="s">
        <v>491</v>
      </c>
      <c r="C200" s="305" t="s">
        <v>88</v>
      </c>
      <c r="D200" s="305"/>
      <c r="E200" s="305"/>
      <c r="F200" s="305"/>
      <c r="G200" s="305"/>
      <c r="H200" s="305"/>
      <c r="I200" s="305"/>
      <c r="J200" s="305"/>
      <c r="K200" s="305"/>
      <c r="L200" s="305"/>
      <c r="M200" s="305"/>
      <c r="N200" s="305"/>
      <c r="O200" s="305"/>
      <c r="P200" s="319"/>
      <c r="GO200" s="176"/>
      <c r="GP200" s="185"/>
      <c r="GQ200" s="185"/>
      <c r="GR200" s="185"/>
      <c r="GS200" s="185"/>
      <c r="GT200" s="185"/>
      <c r="GU200" s="263" t="s">
        <v>88</v>
      </c>
      <c r="GV200" s="268"/>
      <c r="GW200" s="268"/>
      <c r="GX200" s="268"/>
      <c r="GY200" s="185"/>
      <c r="GZ200" s="268"/>
      <c r="HA200" s="185"/>
      <c r="HC200" s="185"/>
      <c r="HE200" s="185"/>
      <c r="HF200" s="185"/>
    </row>
    <row r="201" spans="1:214" customFormat="1" ht="22.5" x14ac:dyDescent="0.25">
      <c r="A201" s="186"/>
      <c r="B201" s="187" t="s">
        <v>89</v>
      </c>
      <c r="C201" s="305" t="s">
        <v>90</v>
      </c>
      <c r="D201" s="305"/>
      <c r="E201" s="305"/>
      <c r="F201" s="305"/>
      <c r="G201" s="305"/>
      <c r="H201" s="305"/>
      <c r="I201" s="305"/>
      <c r="J201" s="305"/>
      <c r="K201" s="305"/>
      <c r="L201" s="305"/>
      <c r="M201" s="305"/>
      <c r="N201" s="305"/>
      <c r="O201" s="305"/>
      <c r="P201" s="319"/>
      <c r="GO201" s="176"/>
      <c r="GP201" s="185"/>
      <c r="GQ201" s="185"/>
      <c r="GR201" s="185"/>
      <c r="GS201" s="185"/>
      <c r="GT201" s="185"/>
      <c r="GU201" s="263" t="s">
        <v>90</v>
      </c>
      <c r="GV201" s="268"/>
      <c r="GW201" s="268"/>
      <c r="GX201" s="268"/>
      <c r="GY201" s="185"/>
      <c r="GZ201" s="268"/>
      <c r="HA201" s="185"/>
      <c r="HC201" s="185"/>
      <c r="HE201" s="185"/>
      <c r="HF201" s="185"/>
    </row>
    <row r="202" spans="1:214" customFormat="1" ht="15" x14ac:dyDescent="0.25">
      <c r="A202" s="188"/>
      <c r="B202" s="189" t="s">
        <v>84</v>
      </c>
      <c r="C202" s="313" t="s">
        <v>91</v>
      </c>
      <c r="D202" s="313"/>
      <c r="E202" s="313"/>
      <c r="F202" s="313"/>
      <c r="G202" s="313"/>
      <c r="H202" s="190" t="s">
        <v>92</v>
      </c>
      <c r="I202" s="191"/>
      <c r="J202" s="191"/>
      <c r="K202" s="210">
        <v>0.41399999999999998</v>
      </c>
      <c r="L202" s="193"/>
      <c r="M202" s="191"/>
      <c r="N202" s="193"/>
      <c r="O202" s="191"/>
      <c r="P202" s="207">
        <v>129.05000000000001</v>
      </c>
      <c r="GO202" s="176"/>
      <c r="GP202" s="185"/>
      <c r="GQ202" s="185"/>
      <c r="GR202" s="185"/>
      <c r="GS202" s="185"/>
      <c r="GT202" s="185"/>
      <c r="GV202" s="268" t="s">
        <v>91</v>
      </c>
      <c r="GW202" s="268"/>
      <c r="GX202" s="268"/>
      <c r="GY202" s="185"/>
      <c r="GZ202" s="268"/>
      <c r="HA202" s="185"/>
      <c r="HC202" s="185"/>
      <c r="HE202" s="185"/>
      <c r="HF202" s="185"/>
    </row>
    <row r="203" spans="1:214" customFormat="1" ht="22.5" x14ac:dyDescent="0.25">
      <c r="A203" s="195"/>
      <c r="B203" s="189" t="s">
        <v>120</v>
      </c>
      <c r="C203" s="313" t="s">
        <v>121</v>
      </c>
      <c r="D203" s="313"/>
      <c r="E203" s="313"/>
      <c r="F203" s="313"/>
      <c r="G203" s="313"/>
      <c r="H203" s="190" t="s">
        <v>92</v>
      </c>
      <c r="I203" s="196">
        <v>0.3</v>
      </c>
      <c r="J203" s="191" t="s">
        <v>95</v>
      </c>
      <c r="K203" s="210">
        <v>0.41399999999999998</v>
      </c>
      <c r="L203" s="133"/>
      <c r="M203" s="130"/>
      <c r="N203" s="197">
        <v>311.70999999999998</v>
      </c>
      <c r="O203" s="191"/>
      <c r="P203" s="194">
        <v>129.05000000000001</v>
      </c>
      <c r="GO203" s="176"/>
      <c r="GP203" s="185"/>
      <c r="GQ203" s="185"/>
      <c r="GR203" s="185"/>
      <c r="GS203" s="185"/>
      <c r="GT203" s="185"/>
      <c r="GV203" s="268"/>
      <c r="GW203" s="268" t="s">
        <v>121</v>
      </c>
      <c r="GX203" s="268"/>
      <c r="GY203" s="185"/>
      <c r="GZ203" s="268"/>
      <c r="HA203" s="185"/>
      <c r="HC203" s="185"/>
      <c r="HE203" s="185"/>
      <c r="HF203" s="185"/>
    </row>
    <row r="204" spans="1:214" customFormat="1" ht="15" x14ac:dyDescent="0.25">
      <c r="A204" s="188"/>
      <c r="B204" s="189" t="s">
        <v>28</v>
      </c>
      <c r="C204" s="313" t="s">
        <v>96</v>
      </c>
      <c r="D204" s="313"/>
      <c r="E204" s="313"/>
      <c r="F204" s="313"/>
      <c r="G204" s="313"/>
      <c r="H204" s="190"/>
      <c r="I204" s="191"/>
      <c r="J204" s="191"/>
      <c r="K204" s="191"/>
      <c r="L204" s="193"/>
      <c r="M204" s="191"/>
      <c r="N204" s="193"/>
      <c r="O204" s="191"/>
      <c r="P204" s="207">
        <v>167.45</v>
      </c>
      <c r="GO204" s="176"/>
      <c r="GP204" s="185"/>
      <c r="GQ204" s="185"/>
      <c r="GR204" s="185"/>
      <c r="GS204" s="185"/>
      <c r="GT204" s="185"/>
      <c r="GV204" s="268" t="s">
        <v>96</v>
      </c>
      <c r="GW204" s="268"/>
      <c r="GX204" s="268"/>
      <c r="GY204" s="185"/>
      <c r="GZ204" s="268"/>
      <c r="HA204" s="185"/>
      <c r="HC204" s="185"/>
      <c r="HE204" s="185"/>
      <c r="HF204" s="185"/>
    </row>
    <row r="205" spans="1:214" customFormat="1" ht="15" x14ac:dyDescent="0.25">
      <c r="A205" s="188"/>
      <c r="B205" s="189"/>
      <c r="C205" s="313" t="s">
        <v>97</v>
      </c>
      <c r="D205" s="313"/>
      <c r="E205" s="313"/>
      <c r="F205" s="313"/>
      <c r="G205" s="313"/>
      <c r="H205" s="190" t="s">
        <v>92</v>
      </c>
      <c r="I205" s="191"/>
      <c r="J205" s="191"/>
      <c r="K205" s="208">
        <v>0.24</v>
      </c>
      <c r="L205" s="193"/>
      <c r="M205" s="191"/>
      <c r="N205" s="193"/>
      <c r="O205" s="191"/>
      <c r="P205" s="207">
        <v>87.94</v>
      </c>
      <c r="GO205" s="176"/>
      <c r="GP205" s="185"/>
      <c r="GQ205" s="185"/>
      <c r="GR205" s="185"/>
      <c r="GS205" s="185"/>
      <c r="GT205" s="185"/>
      <c r="GV205" s="268" t="s">
        <v>97</v>
      </c>
      <c r="GW205" s="268"/>
      <c r="GX205" s="268"/>
      <c r="GY205" s="185"/>
      <c r="GZ205" s="268"/>
      <c r="HA205" s="185"/>
      <c r="HC205" s="185"/>
      <c r="HE205" s="185"/>
      <c r="HF205" s="185"/>
    </row>
    <row r="206" spans="1:214" customFormat="1" ht="22.5" x14ac:dyDescent="0.25">
      <c r="A206" s="195"/>
      <c r="B206" s="189" t="s">
        <v>170</v>
      </c>
      <c r="C206" s="313" t="s">
        <v>171</v>
      </c>
      <c r="D206" s="313"/>
      <c r="E206" s="313"/>
      <c r="F206" s="313"/>
      <c r="G206" s="313"/>
      <c r="H206" s="190" t="s">
        <v>100</v>
      </c>
      <c r="I206" s="208">
        <v>0.16</v>
      </c>
      <c r="J206" s="191" t="s">
        <v>101</v>
      </c>
      <c r="K206" s="208">
        <v>0.24</v>
      </c>
      <c r="L206" s="133"/>
      <c r="M206" s="130"/>
      <c r="N206" s="197">
        <v>14.59</v>
      </c>
      <c r="O206" s="191"/>
      <c r="P206" s="194">
        <v>3.5</v>
      </c>
      <c r="GO206" s="176"/>
      <c r="GP206" s="185"/>
      <c r="GQ206" s="185"/>
      <c r="GR206" s="185"/>
      <c r="GS206" s="185"/>
      <c r="GT206" s="185"/>
      <c r="GV206" s="268"/>
      <c r="GW206" s="268" t="s">
        <v>171</v>
      </c>
      <c r="GX206" s="268"/>
      <c r="GY206" s="185"/>
      <c r="GZ206" s="268"/>
      <c r="HA206" s="185"/>
      <c r="HC206" s="185"/>
      <c r="HE206" s="185"/>
      <c r="HF206" s="185"/>
    </row>
    <row r="207" spans="1:214" customFormat="1" ht="22.5" x14ac:dyDescent="0.25">
      <c r="A207" s="195"/>
      <c r="B207" s="189" t="s">
        <v>172</v>
      </c>
      <c r="C207" s="313" t="s">
        <v>173</v>
      </c>
      <c r="D207" s="313"/>
      <c r="E207" s="313"/>
      <c r="F207" s="313"/>
      <c r="G207" s="313"/>
      <c r="H207" s="190" t="s">
        <v>100</v>
      </c>
      <c r="I207" s="208">
        <v>0.16</v>
      </c>
      <c r="J207" s="191" t="s">
        <v>101</v>
      </c>
      <c r="K207" s="208">
        <v>0.24</v>
      </c>
      <c r="L207" s="243">
        <v>487.94</v>
      </c>
      <c r="M207" s="246">
        <v>1.4</v>
      </c>
      <c r="N207" s="197">
        <v>683.12</v>
      </c>
      <c r="O207" s="191"/>
      <c r="P207" s="194">
        <v>163.95</v>
      </c>
      <c r="GO207" s="176"/>
      <c r="GP207" s="185"/>
      <c r="GQ207" s="185"/>
      <c r="GR207" s="185"/>
      <c r="GS207" s="185"/>
      <c r="GT207" s="185"/>
      <c r="GV207" s="268"/>
      <c r="GW207" s="268" t="s">
        <v>173</v>
      </c>
      <c r="GX207" s="268"/>
      <c r="GY207" s="185"/>
      <c r="GZ207" s="268"/>
      <c r="HA207" s="185"/>
      <c r="HC207" s="185"/>
      <c r="HE207" s="185"/>
      <c r="HF207" s="185"/>
    </row>
    <row r="208" spans="1:214" customFormat="1" ht="22.5" x14ac:dyDescent="0.25">
      <c r="A208" s="201"/>
      <c r="B208" s="189" t="s">
        <v>102</v>
      </c>
      <c r="C208" s="313" t="s">
        <v>103</v>
      </c>
      <c r="D208" s="313"/>
      <c r="E208" s="313"/>
      <c r="F208" s="313"/>
      <c r="G208" s="313"/>
      <c r="H208" s="190" t="s">
        <v>92</v>
      </c>
      <c r="I208" s="208">
        <v>0.16</v>
      </c>
      <c r="J208" s="191" t="s">
        <v>101</v>
      </c>
      <c r="K208" s="208">
        <v>0.24</v>
      </c>
      <c r="L208" s="193"/>
      <c r="M208" s="191"/>
      <c r="N208" s="225">
        <v>366.4</v>
      </c>
      <c r="O208" s="191"/>
      <c r="P208" s="207">
        <v>87.94</v>
      </c>
      <c r="GO208" s="176"/>
      <c r="GP208" s="185"/>
      <c r="GQ208" s="185"/>
      <c r="GR208" s="185"/>
      <c r="GS208" s="185"/>
      <c r="GT208" s="185"/>
      <c r="GV208" s="268"/>
      <c r="GW208" s="268"/>
      <c r="GX208" s="268" t="s">
        <v>103</v>
      </c>
      <c r="GY208" s="185"/>
      <c r="GZ208" s="268"/>
      <c r="HA208" s="185"/>
      <c r="HC208" s="185"/>
      <c r="HE208" s="185"/>
      <c r="HF208" s="185"/>
    </row>
    <row r="209" spans="1:214" customFormat="1" ht="15" x14ac:dyDescent="0.25">
      <c r="A209" s="198"/>
      <c r="B209" s="187"/>
      <c r="C209" s="314" t="s">
        <v>106</v>
      </c>
      <c r="D209" s="314"/>
      <c r="E209" s="314"/>
      <c r="F209" s="314"/>
      <c r="G209" s="314"/>
      <c r="H209" s="178"/>
      <c r="I209" s="179"/>
      <c r="J209" s="179"/>
      <c r="K209" s="179"/>
      <c r="L209" s="181"/>
      <c r="M209" s="179"/>
      <c r="N209" s="199"/>
      <c r="O209" s="179"/>
      <c r="P209" s="200">
        <v>384.44</v>
      </c>
      <c r="GO209" s="176"/>
      <c r="GP209" s="185"/>
      <c r="GQ209" s="185"/>
      <c r="GR209" s="185"/>
      <c r="GS209" s="185"/>
      <c r="GT209" s="185"/>
      <c r="GV209" s="268"/>
      <c r="GW209" s="268"/>
      <c r="GX209" s="268"/>
      <c r="GY209" s="185" t="s">
        <v>106</v>
      </c>
      <c r="GZ209" s="268"/>
      <c r="HA209" s="185"/>
      <c r="HC209" s="185"/>
      <c r="HE209" s="185"/>
      <c r="HF209" s="185"/>
    </row>
    <row r="210" spans="1:214" customFormat="1" ht="15" x14ac:dyDescent="0.25">
      <c r="A210" s="201"/>
      <c r="B210" s="189"/>
      <c r="C210" s="313" t="s">
        <v>107</v>
      </c>
      <c r="D210" s="313"/>
      <c r="E210" s="313"/>
      <c r="F210" s="313"/>
      <c r="G210" s="313"/>
      <c r="H210" s="190"/>
      <c r="I210" s="191"/>
      <c r="J210" s="191"/>
      <c r="K210" s="191"/>
      <c r="L210" s="193"/>
      <c r="M210" s="191"/>
      <c r="N210" s="193"/>
      <c r="O210" s="191"/>
      <c r="P210" s="207">
        <v>216.99</v>
      </c>
      <c r="GO210" s="176"/>
      <c r="GP210" s="185"/>
      <c r="GQ210" s="185"/>
      <c r="GR210" s="185"/>
      <c r="GS210" s="185"/>
      <c r="GT210" s="185"/>
      <c r="GV210" s="268"/>
      <c r="GW210" s="268"/>
      <c r="GX210" s="268"/>
      <c r="GY210" s="185"/>
      <c r="GZ210" s="268" t="s">
        <v>107</v>
      </c>
      <c r="HA210" s="185"/>
      <c r="HC210" s="185"/>
      <c r="HE210" s="185"/>
      <c r="HF210" s="185"/>
    </row>
    <row r="211" spans="1:214" customFormat="1" ht="15" x14ac:dyDescent="0.25">
      <c r="A211" s="201"/>
      <c r="B211" s="189" t="s">
        <v>108</v>
      </c>
      <c r="C211" s="313" t="s">
        <v>109</v>
      </c>
      <c r="D211" s="313"/>
      <c r="E211" s="313"/>
      <c r="F211" s="313"/>
      <c r="G211" s="313"/>
      <c r="H211" s="190" t="s">
        <v>110</v>
      </c>
      <c r="I211" s="192">
        <v>103</v>
      </c>
      <c r="J211" s="191"/>
      <c r="K211" s="192">
        <v>103</v>
      </c>
      <c r="L211" s="193"/>
      <c r="M211" s="191"/>
      <c r="N211" s="193"/>
      <c r="O211" s="191"/>
      <c r="P211" s="207">
        <v>223.5</v>
      </c>
      <c r="GO211" s="176"/>
      <c r="GP211" s="185"/>
      <c r="GQ211" s="185"/>
      <c r="GR211" s="185"/>
      <c r="GS211" s="185"/>
      <c r="GT211" s="185"/>
      <c r="GV211" s="268"/>
      <c r="GW211" s="268"/>
      <c r="GX211" s="268"/>
      <c r="GY211" s="185"/>
      <c r="GZ211" s="268" t="s">
        <v>109</v>
      </c>
      <c r="HA211" s="185"/>
      <c r="HC211" s="185"/>
      <c r="HE211" s="185"/>
      <c r="HF211" s="185"/>
    </row>
    <row r="212" spans="1:214" customFormat="1" ht="22.5" x14ac:dyDescent="0.25">
      <c r="A212" s="201"/>
      <c r="B212" s="189" t="s">
        <v>111</v>
      </c>
      <c r="C212" s="313" t="s">
        <v>112</v>
      </c>
      <c r="D212" s="313"/>
      <c r="E212" s="313"/>
      <c r="F212" s="313"/>
      <c r="G212" s="313"/>
      <c r="H212" s="190" t="s">
        <v>110</v>
      </c>
      <c r="I212" s="192">
        <v>60</v>
      </c>
      <c r="J212" s="208">
        <v>0.85</v>
      </c>
      <c r="K212" s="192">
        <v>51</v>
      </c>
      <c r="L212" s="193"/>
      <c r="M212" s="191"/>
      <c r="N212" s="193"/>
      <c r="O212" s="191"/>
      <c r="P212" s="207">
        <v>110.66</v>
      </c>
      <c r="GO212" s="176"/>
      <c r="GP212" s="185"/>
      <c r="GQ212" s="185"/>
      <c r="GR212" s="185"/>
      <c r="GS212" s="185"/>
      <c r="GT212" s="185"/>
      <c r="GV212" s="268"/>
      <c r="GW212" s="268"/>
      <c r="GX212" s="268"/>
      <c r="GY212" s="185"/>
      <c r="GZ212" s="268" t="s">
        <v>112</v>
      </c>
      <c r="HA212" s="185"/>
      <c r="HC212" s="185"/>
      <c r="HE212" s="185"/>
      <c r="HF212" s="185"/>
    </row>
    <row r="213" spans="1:214" customFormat="1" ht="15" x14ac:dyDescent="0.25">
      <c r="A213" s="202"/>
      <c r="B213" s="264"/>
      <c r="C213" s="314" t="s">
        <v>113</v>
      </c>
      <c r="D213" s="314"/>
      <c r="E213" s="314"/>
      <c r="F213" s="314"/>
      <c r="G213" s="314"/>
      <c r="H213" s="178"/>
      <c r="I213" s="179"/>
      <c r="J213" s="179"/>
      <c r="K213" s="179"/>
      <c r="L213" s="181"/>
      <c r="M213" s="179"/>
      <c r="N213" s="203">
        <v>718.6</v>
      </c>
      <c r="O213" s="179"/>
      <c r="P213" s="209">
        <v>718.6</v>
      </c>
      <c r="GO213" s="176"/>
      <c r="GP213" s="185"/>
      <c r="GQ213" s="185"/>
      <c r="GR213" s="185"/>
      <c r="GS213" s="185"/>
      <c r="GT213" s="185"/>
      <c r="GV213" s="268"/>
      <c r="GW213" s="268"/>
      <c r="GX213" s="268"/>
      <c r="GY213" s="185"/>
      <c r="GZ213" s="268"/>
      <c r="HA213" s="185" t="s">
        <v>113</v>
      </c>
      <c r="HC213" s="185"/>
      <c r="HE213" s="185"/>
      <c r="HF213" s="185"/>
    </row>
    <row r="214" spans="1:214" customFormat="1" ht="22.5" x14ac:dyDescent="0.25">
      <c r="A214" s="177" t="s">
        <v>177</v>
      </c>
      <c r="B214" s="265" t="s">
        <v>181</v>
      </c>
      <c r="C214" s="315" t="s">
        <v>182</v>
      </c>
      <c r="D214" s="315"/>
      <c r="E214" s="315"/>
      <c r="F214" s="315"/>
      <c r="G214" s="315"/>
      <c r="H214" s="178" t="s">
        <v>87</v>
      </c>
      <c r="I214" s="179">
        <v>16</v>
      </c>
      <c r="J214" s="180">
        <v>1</v>
      </c>
      <c r="K214" s="180">
        <v>16</v>
      </c>
      <c r="L214" s="181"/>
      <c r="M214" s="179"/>
      <c r="N214" s="181"/>
      <c r="O214" s="179"/>
      <c r="P214" s="182"/>
      <c r="Q214" s="183"/>
      <c r="R214" s="184"/>
      <c r="GO214" s="176"/>
      <c r="GP214" s="185" t="s">
        <v>182</v>
      </c>
      <c r="GQ214" s="185" t="s">
        <v>38</v>
      </c>
      <c r="GR214" s="185" t="s">
        <v>38</v>
      </c>
      <c r="GS214" s="185" t="s">
        <v>38</v>
      </c>
      <c r="GT214" s="185" t="s">
        <v>38</v>
      </c>
      <c r="GV214" s="268"/>
      <c r="GW214" s="268"/>
      <c r="GX214" s="268"/>
      <c r="GY214" s="185"/>
      <c r="GZ214" s="268"/>
      <c r="HA214" s="185"/>
      <c r="HC214" s="185"/>
      <c r="HE214" s="185"/>
      <c r="HF214" s="185"/>
    </row>
    <row r="215" spans="1:214" customFormat="1" ht="15" x14ac:dyDescent="0.25">
      <c r="A215" s="205"/>
      <c r="B215" s="266"/>
      <c r="C215" s="306" t="s">
        <v>507</v>
      </c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20"/>
      <c r="GO215" s="176"/>
      <c r="GP215" s="185"/>
      <c r="GQ215" s="185"/>
      <c r="GR215" s="185"/>
      <c r="GS215" s="185"/>
      <c r="GT215" s="185"/>
      <c r="GV215" s="268"/>
      <c r="GW215" s="268"/>
      <c r="GX215" s="268"/>
      <c r="GY215" s="185"/>
      <c r="GZ215" s="268"/>
      <c r="HA215" s="185"/>
      <c r="HB215" s="263" t="s">
        <v>507</v>
      </c>
      <c r="HC215" s="185"/>
      <c r="HE215" s="185"/>
      <c r="HF215" s="185"/>
    </row>
    <row r="216" spans="1:214" customFormat="1" ht="22.5" x14ac:dyDescent="0.25">
      <c r="A216" s="186"/>
      <c r="B216" s="187" t="s">
        <v>491</v>
      </c>
      <c r="C216" s="305" t="s">
        <v>88</v>
      </c>
      <c r="D216" s="305"/>
      <c r="E216" s="305"/>
      <c r="F216" s="305"/>
      <c r="G216" s="305"/>
      <c r="H216" s="305"/>
      <c r="I216" s="305"/>
      <c r="J216" s="305"/>
      <c r="K216" s="305"/>
      <c r="L216" s="305"/>
      <c r="M216" s="305"/>
      <c r="N216" s="305"/>
      <c r="O216" s="305"/>
      <c r="P216" s="319"/>
      <c r="GO216" s="176"/>
      <c r="GP216" s="185"/>
      <c r="GQ216" s="185"/>
      <c r="GR216" s="185"/>
      <c r="GS216" s="185"/>
      <c r="GT216" s="185"/>
      <c r="GU216" s="263" t="s">
        <v>88</v>
      </c>
      <c r="GV216" s="268"/>
      <c r="GW216" s="268"/>
      <c r="GX216" s="268"/>
      <c r="GY216" s="185"/>
      <c r="GZ216" s="268"/>
      <c r="HA216" s="185"/>
      <c r="HC216" s="185"/>
      <c r="HE216" s="185"/>
      <c r="HF216" s="185"/>
    </row>
    <row r="217" spans="1:214" customFormat="1" ht="22.5" x14ac:dyDescent="0.25">
      <c r="A217" s="186"/>
      <c r="B217" s="187" t="s">
        <v>89</v>
      </c>
      <c r="C217" s="305" t="s">
        <v>90</v>
      </c>
      <c r="D217" s="305"/>
      <c r="E217" s="305"/>
      <c r="F217" s="305"/>
      <c r="G217" s="305"/>
      <c r="H217" s="305"/>
      <c r="I217" s="305"/>
      <c r="J217" s="305"/>
      <c r="K217" s="305"/>
      <c r="L217" s="305"/>
      <c r="M217" s="305"/>
      <c r="N217" s="305"/>
      <c r="O217" s="305"/>
      <c r="P217" s="319"/>
      <c r="GO217" s="176"/>
      <c r="GP217" s="185"/>
      <c r="GQ217" s="185"/>
      <c r="GR217" s="185"/>
      <c r="GS217" s="185"/>
      <c r="GT217" s="185"/>
      <c r="GU217" s="263" t="s">
        <v>90</v>
      </c>
      <c r="GV217" s="268"/>
      <c r="GW217" s="268"/>
      <c r="GX217" s="268"/>
      <c r="GY217" s="185"/>
      <c r="GZ217" s="268"/>
      <c r="HA217" s="185"/>
      <c r="HC217" s="185"/>
      <c r="HE217" s="185"/>
      <c r="HF217" s="185"/>
    </row>
    <row r="218" spans="1:214" customFormat="1" ht="15" x14ac:dyDescent="0.25">
      <c r="A218" s="188"/>
      <c r="B218" s="189" t="s">
        <v>84</v>
      </c>
      <c r="C218" s="313" t="s">
        <v>91</v>
      </c>
      <c r="D218" s="313"/>
      <c r="E218" s="313"/>
      <c r="F218" s="313"/>
      <c r="G218" s="313"/>
      <c r="H218" s="190" t="s">
        <v>92</v>
      </c>
      <c r="I218" s="191"/>
      <c r="J218" s="191"/>
      <c r="K218" s="206">
        <v>67.564800000000005</v>
      </c>
      <c r="L218" s="193"/>
      <c r="M218" s="191"/>
      <c r="N218" s="193"/>
      <c r="O218" s="191"/>
      <c r="P218" s="194">
        <v>22815.96</v>
      </c>
      <c r="GO218" s="176"/>
      <c r="GP218" s="185"/>
      <c r="GQ218" s="185"/>
      <c r="GR218" s="185"/>
      <c r="GS218" s="185"/>
      <c r="GT218" s="185"/>
      <c r="GV218" s="268" t="s">
        <v>91</v>
      </c>
      <c r="GW218" s="268"/>
      <c r="GX218" s="268"/>
      <c r="GY218" s="185"/>
      <c r="GZ218" s="268"/>
      <c r="HA218" s="185"/>
      <c r="HC218" s="185"/>
      <c r="HE218" s="185"/>
      <c r="HF218" s="185"/>
    </row>
    <row r="219" spans="1:214" customFormat="1" ht="22.5" x14ac:dyDescent="0.25">
      <c r="A219" s="195"/>
      <c r="B219" s="189" t="s">
        <v>183</v>
      </c>
      <c r="C219" s="313" t="s">
        <v>184</v>
      </c>
      <c r="D219" s="313"/>
      <c r="E219" s="313"/>
      <c r="F219" s="313"/>
      <c r="G219" s="313"/>
      <c r="H219" s="190" t="s">
        <v>92</v>
      </c>
      <c r="I219" s="208">
        <v>3.06</v>
      </c>
      <c r="J219" s="191" t="s">
        <v>95</v>
      </c>
      <c r="K219" s="206">
        <v>67.564800000000005</v>
      </c>
      <c r="L219" s="133"/>
      <c r="M219" s="130"/>
      <c r="N219" s="197">
        <v>337.69</v>
      </c>
      <c r="O219" s="191"/>
      <c r="P219" s="194">
        <v>22815.96</v>
      </c>
      <c r="GO219" s="176"/>
      <c r="GP219" s="185"/>
      <c r="GQ219" s="185"/>
      <c r="GR219" s="185"/>
      <c r="GS219" s="185"/>
      <c r="GT219" s="185"/>
      <c r="GV219" s="268"/>
      <c r="GW219" s="268" t="s">
        <v>184</v>
      </c>
      <c r="GX219" s="268"/>
      <c r="GY219" s="185"/>
      <c r="GZ219" s="268"/>
      <c r="HA219" s="185"/>
      <c r="HC219" s="185"/>
      <c r="HE219" s="185"/>
      <c r="HF219" s="185"/>
    </row>
    <row r="220" spans="1:214" customFormat="1" ht="15" x14ac:dyDescent="0.25">
      <c r="A220" s="188"/>
      <c r="B220" s="189" t="s">
        <v>28</v>
      </c>
      <c r="C220" s="313" t="s">
        <v>96</v>
      </c>
      <c r="D220" s="313"/>
      <c r="E220" s="313"/>
      <c r="F220" s="313"/>
      <c r="G220" s="313"/>
      <c r="H220" s="190"/>
      <c r="I220" s="191"/>
      <c r="J220" s="191"/>
      <c r="K220" s="191"/>
      <c r="L220" s="193"/>
      <c r="M220" s="191"/>
      <c r="N220" s="193"/>
      <c r="O220" s="191"/>
      <c r="P220" s="194">
        <v>50839.19</v>
      </c>
      <c r="GO220" s="176"/>
      <c r="GP220" s="185"/>
      <c r="GQ220" s="185"/>
      <c r="GR220" s="185"/>
      <c r="GS220" s="185"/>
      <c r="GT220" s="185"/>
      <c r="GV220" s="268" t="s">
        <v>96</v>
      </c>
      <c r="GW220" s="268"/>
      <c r="GX220" s="268"/>
      <c r="GY220" s="185"/>
      <c r="GZ220" s="268"/>
      <c r="HA220" s="185"/>
      <c r="HC220" s="185"/>
      <c r="HE220" s="185"/>
      <c r="HF220" s="185"/>
    </row>
    <row r="221" spans="1:214" customFormat="1" ht="15" x14ac:dyDescent="0.25">
      <c r="A221" s="188"/>
      <c r="B221" s="189"/>
      <c r="C221" s="313" t="s">
        <v>97</v>
      </c>
      <c r="D221" s="313"/>
      <c r="E221" s="313"/>
      <c r="F221" s="313"/>
      <c r="G221" s="313"/>
      <c r="H221" s="190" t="s">
        <v>92</v>
      </c>
      <c r="I221" s="191"/>
      <c r="J221" s="191"/>
      <c r="K221" s="208">
        <v>20.88</v>
      </c>
      <c r="L221" s="193"/>
      <c r="M221" s="191"/>
      <c r="N221" s="193"/>
      <c r="O221" s="191"/>
      <c r="P221" s="194">
        <v>8542.81</v>
      </c>
      <c r="GO221" s="176"/>
      <c r="GP221" s="185"/>
      <c r="GQ221" s="185"/>
      <c r="GR221" s="185"/>
      <c r="GS221" s="185"/>
      <c r="GT221" s="185"/>
      <c r="GV221" s="268" t="s">
        <v>97</v>
      </c>
      <c r="GW221" s="268"/>
      <c r="GX221" s="268"/>
      <c r="GY221" s="185"/>
      <c r="GZ221" s="268"/>
      <c r="HA221" s="185"/>
      <c r="HC221" s="185"/>
      <c r="HE221" s="185"/>
      <c r="HF221" s="185"/>
    </row>
    <row r="222" spans="1:214" customFormat="1" ht="22.5" x14ac:dyDescent="0.25">
      <c r="A222" s="195"/>
      <c r="B222" s="189" t="s">
        <v>127</v>
      </c>
      <c r="C222" s="313" t="s">
        <v>128</v>
      </c>
      <c r="D222" s="313"/>
      <c r="E222" s="313"/>
      <c r="F222" s="313"/>
      <c r="G222" s="313"/>
      <c r="H222" s="190" t="s">
        <v>100</v>
      </c>
      <c r="I222" s="208">
        <v>0.68</v>
      </c>
      <c r="J222" s="191" t="s">
        <v>101</v>
      </c>
      <c r="K222" s="208">
        <v>16.32</v>
      </c>
      <c r="L222" s="245">
        <v>2088.77</v>
      </c>
      <c r="M222" s="246">
        <v>1.4</v>
      </c>
      <c r="N222" s="197">
        <v>2924.28</v>
      </c>
      <c r="O222" s="191"/>
      <c r="P222" s="194">
        <v>47724.25</v>
      </c>
      <c r="GO222" s="176"/>
      <c r="GP222" s="185"/>
      <c r="GQ222" s="185"/>
      <c r="GR222" s="185"/>
      <c r="GS222" s="185"/>
      <c r="GT222" s="185"/>
      <c r="GV222" s="268"/>
      <c r="GW222" s="268" t="s">
        <v>128</v>
      </c>
      <c r="GX222" s="268"/>
      <c r="GY222" s="185"/>
      <c r="GZ222" s="268"/>
      <c r="HA222" s="185"/>
      <c r="HC222" s="185"/>
      <c r="HE222" s="185"/>
      <c r="HF222" s="185"/>
    </row>
    <row r="223" spans="1:214" customFormat="1" ht="22.5" x14ac:dyDescent="0.25">
      <c r="A223" s="201"/>
      <c r="B223" s="189" t="s">
        <v>129</v>
      </c>
      <c r="C223" s="313" t="s">
        <v>130</v>
      </c>
      <c r="D223" s="313"/>
      <c r="E223" s="313"/>
      <c r="F223" s="313"/>
      <c r="G223" s="313"/>
      <c r="H223" s="190" t="s">
        <v>92</v>
      </c>
      <c r="I223" s="208">
        <v>0.68</v>
      </c>
      <c r="J223" s="191" t="s">
        <v>101</v>
      </c>
      <c r="K223" s="208">
        <v>16.32</v>
      </c>
      <c r="L223" s="193"/>
      <c r="M223" s="191"/>
      <c r="N223" s="225">
        <v>421.08</v>
      </c>
      <c r="O223" s="191"/>
      <c r="P223" s="194">
        <v>6872.03</v>
      </c>
      <c r="GO223" s="176"/>
      <c r="GP223" s="185"/>
      <c r="GQ223" s="185"/>
      <c r="GR223" s="185"/>
      <c r="GS223" s="185"/>
      <c r="GT223" s="185"/>
      <c r="GV223" s="268"/>
      <c r="GW223" s="268"/>
      <c r="GX223" s="268" t="s">
        <v>130</v>
      </c>
      <c r="GY223" s="185"/>
      <c r="GZ223" s="268"/>
      <c r="HA223" s="185"/>
      <c r="HC223" s="185"/>
      <c r="HE223" s="185"/>
      <c r="HF223" s="185"/>
    </row>
    <row r="224" spans="1:214" customFormat="1" ht="22.5" x14ac:dyDescent="0.25">
      <c r="A224" s="195"/>
      <c r="B224" s="189" t="s">
        <v>104</v>
      </c>
      <c r="C224" s="313" t="s">
        <v>105</v>
      </c>
      <c r="D224" s="313"/>
      <c r="E224" s="313"/>
      <c r="F224" s="313"/>
      <c r="G224" s="313"/>
      <c r="H224" s="190" t="s">
        <v>100</v>
      </c>
      <c r="I224" s="208">
        <v>0.19</v>
      </c>
      <c r="J224" s="191" t="s">
        <v>101</v>
      </c>
      <c r="K224" s="208">
        <v>4.5599999999999996</v>
      </c>
      <c r="L224" s="133"/>
      <c r="M224" s="130"/>
      <c r="N224" s="197">
        <v>683.1</v>
      </c>
      <c r="O224" s="191"/>
      <c r="P224" s="194">
        <v>3114.94</v>
      </c>
      <c r="GO224" s="176"/>
      <c r="GP224" s="185"/>
      <c r="GQ224" s="185"/>
      <c r="GR224" s="185"/>
      <c r="GS224" s="185"/>
      <c r="GT224" s="185"/>
      <c r="GV224" s="268"/>
      <c r="GW224" s="268" t="s">
        <v>105</v>
      </c>
      <c r="GX224" s="268"/>
      <c r="GY224" s="185"/>
      <c r="GZ224" s="268"/>
      <c r="HA224" s="185"/>
      <c r="HC224" s="185"/>
      <c r="HE224" s="185"/>
      <c r="HF224" s="185"/>
    </row>
    <row r="225" spans="1:216" customFormat="1" ht="22.5" x14ac:dyDescent="0.25">
      <c r="A225" s="201"/>
      <c r="B225" s="189" t="s">
        <v>102</v>
      </c>
      <c r="C225" s="313" t="s">
        <v>103</v>
      </c>
      <c r="D225" s="313"/>
      <c r="E225" s="313"/>
      <c r="F225" s="313"/>
      <c r="G225" s="313"/>
      <c r="H225" s="190" t="s">
        <v>92</v>
      </c>
      <c r="I225" s="208">
        <v>0.19</v>
      </c>
      <c r="J225" s="191" t="s">
        <v>101</v>
      </c>
      <c r="K225" s="208">
        <v>4.5599999999999996</v>
      </c>
      <c r="L225" s="193"/>
      <c r="M225" s="191"/>
      <c r="N225" s="225">
        <v>366.4</v>
      </c>
      <c r="O225" s="191"/>
      <c r="P225" s="194">
        <v>1670.78</v>
      </c>
      <c r="GO225" s="176"/>
      <c r="GP225" s="185"/>
      <c r="GQ225" s="185"/>
      <c r="GR225" s="185"/>
      <c r="GS225" s="185"/>
      <c r="GT225" s="185"/>
      <c r="GV225" s="268"/>
      <c r="GW225" s="268"/>
      <c r="GX225" s="268" t="s">
        <v>103</v>
      </c>
      <c r="GY225" s="185"/>
      <c r="GZ225" s="268"/>
      <c r="HA225" s="185"/>
      <c r="HC225" s="185"/>
      <c r="HE225" s="185"/>
      <c r="HF225" s="185"/>
    </row>
    <row r="226" spans="1:216" customFormat="1" ht="15" x14ac:dyDescent="0.25">
      <c r="A226" s="188"/>
      <c r="B226" s="189" t="s">
        <v>17</v>
      </c>
      <c r="C226" s="313" t="s">
        <v>185</v>
      </c>
      <c r="D226" s="313"/>
      <c r="E226" s="313"/>
      <c r="F226" s="313"/>
      <c r="G226" s="313"/>
      <c r="H226" s="190"/>
      <c r="I226" s="191"/>
      <c r="J226" s="191"/>
      <c r="K226" s="191"/>
      <c r="L226" s="193"/>
      <c r="M226" s="191"/>
      <c r="N226" s="193"/>
      <c r="O226" s="191"/>
      <c r="P226" s="194">
        <v>2727.36</v>
      </c>
      <c r="GO226" s="176"/>
      <c r="GP226" s="185"/>
      <c r="GQ226" s="185"/>
      <c r="GR226" s="185"/>
      <c r="GS226" s="185"/>
      <c r="GT226" s="185"/>
      <c r="GV226" s="268" t="s">
        <v>185</v>
      </c>
      <c r="GW226" s="268"/>
      <c r="GX226" s="268"/>
      <c r="GY226" s="185"/>
      <c r="GZ226" s="268"/>
      <c r="HA226" s="185"/>
      <c r="HC226" s="185"/>
      <c r="HE226" s="185"/>
      <c r="HF226" s="185"/>
    </row>
    <row r="227" spans="1:216" customFormat="1" ht="15" x14ac:dyDescent="0.25">
      <c r="A227" s="195"/>
      <c r="B227" s="189" t="s">
        <v>186</v>
      </c>
      <c r="C227" s="313" t="s">
        <v>187</v>
      </c>
      <c r="D227" s="313"/>
      <c r="E227" s="313"/>
      <c r="F227" s="313"/>
      <c r="G227" s="313"/>
      <c r="H227" s="190" t="s">
        <v>188</v>
      </c>
      <c r="I227" s="196">
        <v>0.1</v>
      </c>
      <c r="J227" s="191"/>
      <c r="K227" s="196">
        <v>1.6</v>
      </c>
      <c r="L227" s="243">
        <v>185.43</v>
      </c>
      <c r="M227" s="244">
        <v>1.52</v>
      </c>
      <c r="N227" s="197">
        <v>281.85000000000002</v>
      </c>
      <c r="O227" s="191"/>
      <c r="P227" s="194">
        <v>450.96</v>
      </c>
      <c r="GO227" s="176"/>
      <c r="GP227" s="185"/>
      <c r="GQ227" s="185"/>
      <c r="GR227" s="185"/>
      <c r="GS227" s="185"/>
      <c r="GT227" s="185"/>
      <c r="GV227" s="268"/>
      <c r="GW227" s="268" t="s">
        <v>187</v>
      </c>
      <c r="GX227" s="268"/>
      <c r="GY227" s="185"/>
      <c r="GZ227" s="268"/>
      <c r="HA227" s="185"/>
      <c r="HC227" s="185"/>
      <c r="HE227" s="185"/>
      <c r="HF227" s="185"/>
    </row>
    <row r="228" spans="1:216" customFormat="1" ht="15" x14ac:dyDescent="0.25">
      <c r="A228" s="195"/>
      <c r="B228" s="189" t="s">
        <v>189</v>
      </c>
      <c r="C228" s="313" t="s">
        <v>190</v>
      </c>
      <c r="D228" s="313"/>
      <c r="E228" s="313"/>
      <c r="F228" s="313"/>
      <c r="G228" s="313"/>
      <c r="H228" s="190" t="s">
        <v>188</v>
      </c>
      <c r="I228" s="208">
        <v>0.03</v>
      </c>
      <c r="J228" s="191"/>
      <c r="K228" s="208">
        <v>0.48</v>
      </c>
      <c r="L228" s="243">
        <v>58.53</v>
      </c>
      <c r="M228" s="244">
        <v>1.52</v>
      </c>
      <c r="N228" s="197">
        <v>88.97</v>
      </c>
      <c r="O228" s="191"/>
      <c r="P228" s="194">
        <v>42.71</v>
      </c>
      <c r="GO228" s="176"/>
      <c r="GP228" s="185"/>
      <c r="GQ228" s="185"/>
      <c r="GR228" s="185"/>
      <c r="GS228" s="185"/>
      <c r="GT228" s="185"/>
      <c r="GV228" s="268"/>
      <c r="GW228" s="268" t="s">
        <v>190</v>
      </c>
      <c r="GX228" s="268"/>
      <c r="GY228" s="185"/>
      <c r="GZ228" s="268"/>
      <c r="HA228" s="185"/>
      <c r="HC228" s="185"/>
      <c r="HE228" s="185"/>
      <c r="HF228" s="185"/>
    </row>
    <row r="229" spans="1:216" customFormat="1" ht="15" x14ac:dyDescent="0.25">
      <c r="A229" s="195"/>
      <c r="B229" s="189" t="s">
        <v>191</v>
      </c>
      <c r="C229" s="313" t="s">
        <v>192</v>
      </c>
      <c r="D229" s="313"/>
      <c r="E229" s="313"/>
      <c r="F229" s="313"/>
      <c r="G229" s="313"/>
      <c r="H229" s="190" t="s">
        <v>188</v>
      </c>
      <c r="I229" s="208">
        <v>0.02</v>
      </c>
      <c r="J229" s="191"/>
      <c r="K229" s="208">
        <v>0.32</v>
      </c>
      <c r="L229" s="243">
        <v>56.11</v>
      </c>
      <c r="M229" s="244">
        <v>1.55</v>
      </c>
      <c r="N229" s="197">
        <v>86.97</v>
      </c>
      <c r="O229" s="191"/>
      <c r="P229" s="194">
        <v>27.83</v>
      </c>
      <c r="GO229" s="176"/>
      <c r="GP229" s="185"/>
      <c r="GQ229" s="185"/>
      <c r="GR229" s="185"/>
      <c r="GS229" s="185"/>
      <c r="GT229" s="185"/>
      <c r="GV229" s="268"/>
      <c r="GW229" s="268" t="s">
        <v>192</v>
      </c>
      <c r="GX229" s="268"/>
      <c r="GY229" s="185"/>
      <c r="GZ229" s="268"/>
      <c r="HA229" s="185"/>
      <c r="HC229" s="185"/>
      <c r="HE229" s="185"/>
      <c r="HF229" s="185"/>
    </row>
    <row r="230" spans="1:216" customFormat="1" ht="15" x14ac:dyDescent="0.25">
      <c r="A230" s="195"/>
      <c r="B230" s="189" t="s">
        <v>193</v>
      </c>
      <c r="C230" s="313" t="s">
        <v>194</v>
      </c>
      <c r="D230" s="313"/>
      <c r="E230" s="313"/>
      <c r="F230" s="313"/>
      <c r="G230" s="313"/>
      <c r="H230" s="190" t="s">
        <v>188</v>
      </c>
      <c r="I230" s="196">
        <v>0.4</v>
      </c>
      <c r="J230" s="191"/>
      <c r="K230" s="196">
        <v>6.4</v>
      </c>
      <c r="L230" s="243">
        <v>61.28</v>
      </c>
      <c r="M230" s="244">
        <v>1.78</v>
      </c>
      <c r="N230" s="197">
        <v>109.08</v>
      </c>
      <c r="O230" s="191"/>
      <c r="P230" s="194">
        <v>698.11</v>
      </c>
      <c r="GO230" s="176"/>
      <c r="GP230" s="185"/>
      <c r="GQ230" s="185"/>
      <c r="GR230" s="185"/>
      <c r="GS230" s="185"/>
      <c r="GT230" s="185"/>
      <c r="GV230" s="268"/>
      <c r="GW230" s="268" t="s">
        <v>194</v>
      </c>
      <c r="GX230" s="268"/>
      <c r="GY230" s="185"/>
      <c r="GZ230" s="268"/>
      <c r="HA230" s="185"/>
      <c r="HC230" s="185"/>
      <c r="HE230" s="185"/>
      <c r="HF230" s="185"/>
    </row>
    <row r="231" spans="1:216" customFormat="1" ht="15" x14ac:dyDescent="0.25">
      <c r="A231" s="195"/>
      <c r="B231" s="189" t="s">
        <v>195</v>
      </c>
      <c r="C231" s="313" t="s">
        <v>196</v>
      </c>
      <c r="D231" s="313"/>
      <c r="E231" s="313"/>
      <c r="F231" s="313"/>
      <c r="G231" s="313"/>
      <c r="H231" s="190" t="s">
        <v>197</v>
      </c>
      <c r="I231" s="206">
        <v>1E-4</v>
      </c>
      <c r="J231" s="191"/>
      <c r="K231" s="206">
        <v>1.6000000000000001E-3</v>
      </c>
      <c r="L231" s="245">
        <v>80020.98</v>
      </c>
      <c r="M231" s="244">
        <v>1.41</v>
      </c>
      <c r="N231" s="197">
        <v>112829.58</v>
      </c>
      <c r="O231" s="191"/>
      <c r="P231" s="194">
        <v>180.53</v>
      </c>
      <c r="GO231" s="176"/>
      <c r="GP231" s="185"/>
      <c r="GQ231" s="185"/>
      <c r="GR231" s="185"/>
      <c r="GS231" s="185"/>
      <c r="GT231" s="185"/>
      <c r="GV231" s="268"/>
      <c r="GW231" s="268" t="s">
        <v>196</v>
      </c>
      <c r="GX231" s="268"/>
      <c r="GY231" s="185"/>
      <c r="GZ231" s="268"/>
      <c r="HA231" s="185"/>
      <c r="HC231" s="185"/>
      <c r="HE231" s="185"/>
      <c r="HF231" s="185"/>
    </row>
    <row r="232" spans="1:216" customFormat="1" ht="15" x14ac:dyDescent="0.25">
      <c r="A232" s="195"/>
      <c r="B232" s="189" t="s">
        <v>508</v>
      </c>
      <c r="C232" s="313" t="s">
        <v>509</v>
      </c>
      <c r="D232" s="313"/>
      <c r="E232" s="313"/>
      <c r="F232" s="313"/>
      <c r="G232" s="313"/>
      <c r="H232" s="190" t="s">
        <v>472</v>
      </c>
      <c r="I232" s="208">
        <v>0.06</v>
      </c>
      <c r="J232" s="191"/>
      <c r="K232" s="208">
        <v>0.96</v>
      </c>
      <c r="L232" s="245">
        <v>1031.73</v>
      </c>
      <c r="M232" s="244">
        <v>1.34</v>
      </c>
      <c r="N232" s="197">
        <v>1382.52</v>
      </c>
      <c r="O232" s="191"/>
      <c r="P232" s="194">
        <v>1327.22</v>
      </c>
      <c r="GO232" s="176"/>
      <c r="GP232" s="185"/>
      <c r="GQ232" s="185"/>
      <c r="GR232" s="185"/>
      <c r="GS232" s="185"/>
      <c r="GT232" s="185"/>
      <c r="GV232" s="268"/>
      <c r="GW232" s="268" t="s">
        <v>509</v>
      </c>
      <c r="GX232" s="268"/>
      <c r="GY232" s="185"/>
      <c r="GZ232" s="268"/>
      <c r="HA232" s="185"/>
      <c r="HC232" s="185"/>
      <c r="HE232" s="185"/>
      <c r="HF232" s="185"/>
    </row>
    <row r="233" spans="1:216" customFormat="1" ht="15" x14ac:dyDescent="0.25">
      <c r="A233" s="249" t="s">
        <v>198</v>
      </c>
      <c r="B233" s="250" t="s">
        <v>199</v>
      </c>
      <c r="C233" s="344" t="s">
        <v>200</v>
      </c>
      <c r="D233" s="344"/>
      <c r="E233" s="344"/>
      <c r="F233" s="344"/>
      <c r="G233" s="344"/>
      <c r="H233" s="251" t="s">
        <v>188</v>
      </c>
      <c r="I233" s="252">
        <v>0</v>
      </c>
      <c r="J233" s="253"/>
      <c r="K233" s="252">
        <v>0</v>
      </c>
      <c r="L233" s="254"/>
      <c r="M233" s="253"/>
      <c r="N233" s="254"/>
      <c r="O233" s="253"/>
      <c r="P233" s="255"/>
      <c r="GO233" s="176"/>
      <c r="GP233" s="185"/>
      <c r="GQ233" s="185"/>
      <c r="GR233" s="185"/>
      <c r="GS233" s="185"/>
      <c r="GT233" s="185"/>
      <c r="GV233" s="268"/>
      <c r="GW233" s="268"/>
      <c r="GX233" s="268"/>
      <c r="GY233" s="185"/>
      <c r="GZ233" s="268"/>
      <c r="HA233" s="185"/>
      <c r="HC233" s="185"/>
      <c r="HE233" s="185"/>
      <c r="HF233" s="185"/>
      <c r="HH233" s="256" t="s">
        <v>200</v>
      </c>
    </row>
    <row r="234" spans="1:216" customFormat="1" ht="15" x14ac:dyDescent="0.25">
      <c r="A234" s="249" t="s">
        <v>198</v>
      </c>
      <c r="B234" s="250" t="s">
        <v>201</v>
      </c>
      <c r="C234" s="344" t="s">
        <v>202</v>
      </c>
      <c r="D234" s="344"/>
      <c r="E234" s="344"/>
      <c r="F234" s="344"/>
      <c r="G234" s="344"/>
      <c r="H234" s="251" t="s">
        <v>87</v>
      </c>
      <c r="I234" s="252">
        <v>0</v>
      </c>
      <c r="J234" s="253"/>
      <c r="K234" s="252">
        <v>0</v>
      </c>
      <c r="L234" s="254"/>
      <c r="M234" s="253"/>
      <c r="N234" s="254"/>
      <c r="O234" s="253"/>
      <c r="P234" s="255"/>
      <c r="GO234" s="176"/>
      <c r="GP234" s="185"/>
      <c r="GQ234" s="185"/>
      <c r="GR234" s="185"/>
      <c r="GS234" s="185"/>
      <c r="GT234" s="185"/>
      <c r="GV234" s="268"/>
      <c r="GW234" s="268"/>
      <c r="GX234" s="268"/>
      <c r="GY234" s="185"/>
      <c r="GZ234" s="268"/>
      <c r="HA234" s="185"/>
      <c r="HC234" s="185"/>
      <c r="HE234" s="185"/>
      <c r="HF234" s="185"/>
      <c r="HH234" s="256" t="s">
        <v>202</v>
      </c>
    </row>
    <row r="235" spans="1:216" customFormat="1" ht="15" x14ac:dyDescent="0.25">
      <c r="A235" s="249" t="s">
        <v>198</v>
      </c>
      <c r="B235" s="250" t="s">
        <v>203</v>
      </c>
      <c r="C235" s="344" t="s">
        <v>204</v>
      </c>
      <c r="D235" s="344"/>
      <c r="E235" s="344"/>
      <c r="F235" s="344"/>
      <c r="G235" s="344"/>
      <c r="H235" s="251" t="s">
        <v>197</v>
      </c>
      <c r="I235" s="252">
        <v>0</v>
      </c>
      <c r="J235" s="253"/>
      <c r="K235" s="252">
        <v>0</v>
      </c>
      <c r="L235" s="254"/>
      <c r="M235" s="253"/>
      <c r="N235" s="254"/>
      <c r="O235" s="253"/>
      <c r="P235" s="255"/>
      <c r="GO235" s="176"/>
      <c r="GP235" s="185"/>
      <c r="GQ235" s="185"/>
      <c r="GR235" s="185"/>
      <c r="GS235" s="185"/>
      <c r="GT235" s="185"/>
      <c r="GV235" s="268"/>
      <c r="GW235" s="268"/>
      <c r="GX235" s="268"/>
      <c r="GY235" s="185"/>
      <c r="GZ235" s="268"/>
      <c r="HA235" s="185"/>
      <c r="HC235" s="185"/>
      <c r="HE235" s="185"/>
      <c r="HF235" s="185"/>
      <c r="HH235" s="256" t="s">
        <v>204</v>
      </c>
    </row>
    <row r="236" spans="1:216" customFormat="1" ht="15" x14ac:dyDescent="0.25">
      <c r="A236" s="249" t="s">
        <v>198</v>
      </c>
      <c r="B236" s="250" t="s">
        <v>205</v>
      </c>
      <c r="C236" s="344" t="s">
        <v>206</v>
      </c>
      <c r="D236" s="344"/>
      <c r="E236" s="344"/>
      <c r="F236" s="344"/>
      <c r="G236" s="344"/>
      <c r="H236" s="251" t="s">
        <v>188</v>
      </c>
      <c r="I236" s="252">
        <v>0</v>
      </c>
      <c r="J236" s="253"/>
      <c r="K236" s="252">
        <v>0</v>
      </c>
      <c r="L236" s="254"/>
      <c r="M236" s="253"/>
      <c r="N236" s="254"/>
      <c r="O236" s="253"/>
      <c r="P236" s="255"/>
      <c r="GO236" s="176"/>
      <c r="GP236" s="185"/>
      <c r="GQ236" s="185"/>
      <c r="GR236" s="185"/>
      <c r="GS236" s="185"/>
      <c r="GT236" s="185"/>
      <c r="GV236" s="268"/>
      <c r="GW236" s="268"/>
      <c r="GX236" s="268"/>
      <c r="GY236" s="185"/>
      <c r="GZ236" s="268"/>
      <c r="HA236" s="185"/>
      <c r="HC236" s="185"/>
      <c r="HE236" s="185"/>
      <c r="HF236" s="185"/>
      <c r="HH236" s="256" t="s">
        <v>206</v>
      </c>
    </row>
    <row r="237" spans="1:216" customFormat="1" ht="15" x14ac:dyDescent="0.25">
      <c r="A237" s="249" t="s">
        <v>198</v>
      </c>
      <c r="B237" s="250" t="s">
        <v>207</v>
      </c>
      <c r="C237" s="344" t="s">
        <v>208</v>
      </c>
      <c r="D237" s="344"/>
      <c r="E237" s="344"/>
      <c r="F237" s="344"/>
      <c r="G237" s="344"/>
      <c r="H237" s="251" t="s">
        <v>197</v>
      </c>
      <c r="I237" s="252">
        <v>0</v>
      </c>
      <c r="J237" s="253"/>
      <c r="K237" s="252">
        <v>0</v>
      </c>
      <c r="L237" s="254"/>
      <c r="M237" s="253"/>
      <c r="N237" s="254"/>
      <c r="O237" s="253"/>
      <c r="P237" s="255"/>
      <c r="GO237" s="176"/>
      <c r="GP237" s="185"/>
      <c r="GQ237" s="185"/>
      <c r="GR237" s="185"/>
      <c r="GS237" s="185"/>
      <c r="GT237" s="185"/>
      <c r="GV237" s="268"/>
      <c r="GW237" s="268"/>
      <c r="GX237" s="268"/>
      <c r="GY237" s="185"/>
      <c r="GZ237" s="268"/>
      <c r="HA237" s="185"/>
      <c r="HC237" s="185"/>
      <c r="HE237" s="185"/>
      <c r="HF237" s="185"/>
      <c r="HH237" s="256" t="s">
        <v>208</v>
      </c>
    </row>
    <row r="238" spans="1:216" customFormat="1" ht="15" x14ac:dyDescent="0.25">
      <c r="A238" s="249" t="s">
        <v>198</v>
      </c>
      <c r="B238" s="250" t="s">
        <v>209</v>
      </c>
      <c r="C238" s="344" t="s">
        <v>210</v>
      </c>
      <c r="D238" s="344"/>
      <c r="E238" s="344"/>
      <c r="F238" s="344"/>
      <c r="G238" s="344"/>
      <c r="H238" s="251" t="s">
        <v>87</v>
      </c>
      <c r="I238" s="252">
        <v>0</v>
      </c>
      <c r="J238" s="253"/>
      <c r="K238" s="252">
        <v>0</v>
      </c>
      <c r="L238" s="254"/>
      <c r="M238" s="253"/>
      <c r="N238" s="254"/>
      <c r="O238" s="253"/>
      <c r="P238" s="255"/>
      <c r="GO238" s="176"/>
      <c r="GP238" s="185"/>
      <c r="GQ238" s="185"/>
      <c r="GR238" s="185"/>
      <c r="GS238" s="185"/>
      <c r="GT238" s="185"/>
      <c r="GV238" s="268"/>
      <c r="GW238" s="268"/>
      <c r="GX238" s="268"/>
      <c r="GY238" s="185"/>
      <c r="GZ238" s="268"/>
      <c r="HA238" s="185"/>
      <c r="HC238" s="185"/>
      <c r="HE238" s="185"/>
      <c r="HF238" s="185"/>
      <c r="HH238" s="256" t="s">
        <v>210</v>
      </c>
    </row>
    <row r="239" spans="1:216" customFormat="1" ht="15" x14ac:dyDescent="0.25">
      <c r="A239" s="249" t="s">
        <v>198</v>
      </c>
      <c r="B239" s="250" t="s">
        <v>211</v>
      </c>
      <c r="C239" s="344" t="s">
        <v>212</v>
      </c>
      <c r="D239" s="344"/>
      <c r="E239" s="344"/>
      <c r="F239" s="344"/>
      <c r="G239" s="344"/>
      <c r="H239" s="251" t="s">
        <v>87</v>
      </c>
      <c r="I239" s="252">
        <v>0</v>
      </c>
      <c r="J239" s="253"/>
      <c r="K239" s="252">
        <v>0</v>
      </c>
      <c r="L239" s="254"/>
      <c r="M239" s="253"/>
      <c r="N239" s="254"/>
      <c r="O239" s="253"/>
      <c r="P239" s="255"/>
      <c r="GO239" s="176"/>
      <c r="GP239" s="185"/>
      <c r="GQ239" s="185"/>
      <c r="GR239" s="185"/>
      <c r="GS239" s="185"/>
      <c r="GT239" s="185"/>
      <c r="GV239" s="268"/>
      <c r="GW239" s="268"/>
      <c r="GX239" s="268"/>
      <c r="GY239" s="185"/>
      <c r="GZ239" s="268"/>
      <c r="HA239" s="185"/>
      <c r="HC239" s="185"/>
      <c r="HE239" s="185"/>
      <c r="HF239" s="185"/>
      <c r="HH239" s="256" t="s">
        <v>212</v>
      </c>
    </row>
    <row r="240" spans="1:216" customFormat="1" ht="15" x14ac:dyDescent="0.25">
      <c r="A240" s="249" t="s">
        <v>198</v>
      </c>
      <c r="B240" s="250" t="s">
        <v>213</v>
      </c>
      <c r="C240" s="344" t="s">
        <v>214</v>
      </c>
      <c r="D240" s="344"/>
      <c r="E240" s="344"/>
      <c r="F240" s="344"/>
      <c r="G240" s="344"/>
      <c r="H240" s="251" t="s">
        <v>87</v>
      </c>
      <c r="I240" s="252">
        <v>0</v>
      </c>
      <c r="J240" s="253"/>
      <c r="K240" s="252">
        <v>0</v>
      </c>
      <c r="L240" s="254"/>
      <c r="M240" s="253"/>
      <c r="N240" s="254"/>
      <c r="O240" s="253"/>
      <c r="P240" s="255"/>
      <c r="GO240" s="176"/>
      <c r="GP240" s="185"/>
      <c r="GQ240" s="185"/>
      <c r="GR240" s="185"/>
      <c r="GS240" s="185"/>
      <c r="GT240" s="185"/>
      <c r="GV240" s="268"/>
      <c r="GW240" s="268"/>
      <c r="GX240" s="268"/>
      <c r="GY240" s="185"/>
      <c r="GZ240" s="268"/>
      <c r="HA240" s="185"/>
      <c r="HC240" s="185"/>
      <c r="HE240" s="185"/>
      <c r="HF240" s="185"/>
      <c r="HH240" s="256" t="s">
        <v>214</v>
      </c>
    </row>
    <row r="241" spans="1:216" customFormat="1" ht="15" x14ac:dyDescent="0.25">
      <c r="A241" s="198"/>
      <c r="B241" s="187"/>
      <c r="C241" s="314" t="s">
        <v>106</v>
      </c>
      <c r="D241" s="314"/>
      <c r="E241" s="314"/>
      <c r="F241" s="314"/>
      <c r="G241" s="314"/>
      <c r="H241" s="178"/>
      <c r="I241" s="179"/>
      <c r="J241" s="179"/>
      <c r="K241" s="179"/>
      <c r="L241" s="181"/>
      <c r="M241" s="179"/>
      <c r="N241" s="199"/>
      <c r="O241" s="179"/>
      <c r="P241" s="200">
        <v>84925.32</v>
      </c>
      <c r="GO241" s="176"/>
      <c r="GP241" s="185"/>
      <c r="GQ241" s="185"/>
      <c r="GR241" s="185"/>
      <c r="GS241" s="185"/>
      <c r="GT241" s="185"/>
      <c r="GV241" s="268"/>
      <c r="GW241" s="268"/>
      <c r="GX241" s="268"/>
      <c r="GY241" s="185" t="s">
        <v>106</v>
      </c>
      <c r="GZ241" s="268"/>
      <c r="HA241" s="185"/>
      <c r="HC241" s="185"/>
      <c r="HE241" s="185"/>
      <c r="HF241" s="185"/>
      <c r="HH241" s="256"/>
    </row>
    <row r="242" spans="1:216" customFormat="1" ht="15" x14ac:dyDescent="0.25">
      <c r="A242" s="201"/>
      <c r="B242" s="189"/>
      <c r="C242" s="313" t="s">
        <v>107</v>
      </c>
      <c r="D242" s="313"/>
      <c r="E242" s="313"/>
      <c r="F242" s="313"/>
      <c r="G242" s="313"/>
      <c r="H242" s="190"/>
      <c r="I242" s="191"/>
      <c r="J242" s="191"/>
      <c r="K242" s="191"/>
      <c r="L242" s="193"/>
      <c r="M242" s="191"/>
      <c r="N242" s="193"/>
      <c r="O242" s="191"/>
      <c r="P242" s="194">
        <v>31358.77</v>
      </c>
      <c r="GO242" s="176"/>
      <c r="GP242" s="185"/>
      <c r="GQ242" s="185"/>
      <c r="GR242" s="185"/>
      <c r="GS242" s="185"/>
      <c r="GT242" s="185"/>
      <c r="GV242" s="268"/>
      <c r="GW242" s="268"/>
      <c r="GX242" s="268"/>
      <c r="GY242" s="185"/>
      <c r="GZ242" s="268" t="s">
        <v>107</v>
      </c>
      <c r="HA242" s="185"/>
      <c r="HC242" s="185"/>
      <c r="HE242" s="185"/>
      <c r="HF242" s="185"/>
      <c r="HH242" s="256"/>
    </row>
    <row r="243" spans="1:216" customFormat="1" ht="15" x14ac:dyDescent="0.25">
      <c r="A243" s="201"/>
      <c r="B243" s="189" t="s">
        <v>108</v>
      </c>
      <c r="C243" s="313" t="s">
        <v>109</v>
      </c>
      <c r="D243" s="313"/>
      <c r="E243" s="313"/>
      <c r="F243" s="313"/>
      <c r="G243" s="313"/>
      <c r="H243" s="190" t="s">
        <v>110</v>
      </c>
      <c r="I243" s="192">
        <v>103</v>
      </c>
      <c r="J243" s="191"/>
      <c r="K243" s="192">
        <v>103</v>
      </c>
      <c r="L243" s="193"/>
      <c r="M243" s="191"/>
      <c r="N243" s="193"/>
      <c r="O243" s="191"/>
      <c r="P243" s="194">
        <v>32299.53</v>
      </c>
      <c r="GO243" s="176"/>
      <c r="GP243" s="185"/>
      <c r="GQ243" s="185"/>
      <c r="GR243" s="185"/>
      <c r="GS243" s="185"/>
      <c r="GT243" s="185"/>
      <c r="GV243" s="268"/>
      <c r="GW243" s="268"/>
      <c r="GX243" s="268"/>
      <c r="GY243" s="185"/>
      <c r="GZ243" s="268" t="s">
        <v>109</v>
      </c>
      <c r="HA243" s="185"/>
      <c r="HC243" s="185"/>
      <c r="HE243" s="185"/>
      <c r="HF243" s="185"/>
      <c r="HH243" s="256"/>
    </row>
    <row r="244" spans="1:216" customFormat="1" ht="22.5" x14ac:dyDescent="0.25">
      <c r="A244" s="201"/>
      <c r="B244" s="189" t="s">
        <v>111</v>
      </c>
      <c r="C244" s="313" t="s">
        <v>112</v>
      </c>
      <c r="D244" s="313"/>
      <c r="E244" s="313"/>
      <c r="F244" s="313"/>
      <c r="G244" s="313"/>
      <c r="H244" s="190" t="s">
        <v>110</v>
      </c>
      <c r="I244" s="192">
        <v>60</v>
      </c>
      <c r="J244" s="208">
        <v>0.85</v>
      </c>
      <c r="K244" s="192">
        <v>51</v>
      </c>
      <c r="L244" s="193"/>
      <c r="M244" s="191"/>
      <c r="N244" s="193"/>
      <c r="O244" s="191"/>
      <c r="P244" s="194">
        <v>15992.97</v>
      </c>
      <c r="GO244" s="176"/>
      <c r="GP244" s="185"/>
      <c r="GQ244" s="185"/>
      <c r="GR244" s="185"/>
      <c r="GS244" s="185"/>
      <c r="GT244" s="185"/>
      <c r="GV244" s="268"/>
      <c r="GW244" s="268"/>
      <c r="GX244" s="268"/>
      <c r="GY244" s="185"/>
      <c r="GZ244" s="268" t="s">
        <v>112</v>
      </c>
      <c r="HA244" s="185"/>
      <c r="HC244" s="185"/>
      <c r="HE244" s="185"/>
      <c r="HF244" s="185"/>
      <c r="HH244" s="256"/>
    </row>
    <row r="245" spans="1:216" customFormat="1" ht="15" x14ac:dyDescent="0.25">
      <c r="A245" s="202"/>
      <c r="B245" s="264"/>
      <c r="C245" s="314" t="s">
        <v>113</v>
      </c>
      <c r="D245" s="314"/>
      <c r="E245" s="314"/>
      <c r="F245" s="314"/>
      <c r="G245" s="314"/>
      <c r="H245" s="178"/>
      <c r="I245" s="179"/>
      <c r="J245" s="179"/>
      <c r="K245" s="179"/>
      <c r="L245" s="181"/>
      <c r="M245" s="179"/>
      <c r="N245" s="199">
        <v>8326.11</v>
      </c>
      <c r="O245" s="179"/>
      <c r="P245" s="200">
        <v>133217.82</v>
      </c>
      <c r="GO245" s="176"/>
      <c r="GP245" s="185"/>
      <c r="GQ245" s="185"/>
      <c r="GR245" s="185"/>
      <c r="GS245" s="185"/>
      <c r="GT245" s="185"/>
      <c r="GV245" s="268"/>
      <c r="GW245" s="268"/>
      <c r="GX245" s="268"/>
      <c r="GY245" s="185"/>
      <c r="GZ245" s="268"/>
      <c r="HA245" s="185" t="s">
        <v>113</v>
      </c>
      <c r="HC245" s="185"/>
      <c r="HE245" s="185"/>
      <c r="HF245" s="185"/>
      <c r="HH245" s="256"/>
    </row>
    <row r="246" spans="1:216" customFormat="1" ht="33.75" x14ac:dyDescent="0.25">
      <c r="A246" s="177" t="s">
        <v>180</v>
      </c>
      <c r="B246" s="265" t="s">
        <v>216</v>
      </c>
      <c r="C246" s="315" t="s">
        <v>217</v>
      </c>
      <c r="D246" s="315"/>
      <c r="E246" s="315"/>
      <c r="F246" s="315"/>
      <c r="G246" s="315"/>
      <c r="H246" s="178" t="s">
        <v>87</v>
      </c>
      <c r="I246" s="179">
        <v>1</v>
      </c>
      <c r="J246" s="180">
        <v>1</v>
      </c>
      <c r="K246" s="180">
        <v>1</v>
      </c>
      <c r="L246" s="181"/>
      <c r="M246" s="179"/>
      <c r="N246" s="181"/>
      <c r="O246" s="179"/>
      <c r="P246" s="182"/>
      <c r="Q246" s="183"/>
      <c r="R246" s="184"/>
      <c r="GO246" s="176"/>
      <c r="GP246" s="185" t="s">
        <v>217</v>
      </c>
      <c r="GQ246" s="185" t="s">
        <v>38</v>
      </c>
      <c r="GR246" s="185" t="s">
        <v>38</v>
      </c>
      <c r="GS246" s="185" t="s">
        <v>38</v>
      </c>
      <c r="GT246" s="185" t="s">
        <v>38</v>
      </c>
      <c r="GV246" s="268"/>
      <c r="GW246" s="268"/>
      <c r="GX246" s="268"/>
      <c r="GY246" s="185"/>
      <c r="GZ246" s="268"/>
      <c r="HA246" s="185"/>
      <c r="HC246" s="185"/>
      <c r="HE246" s="185"/>
      <c r="HF246" s="185"/>
      <c r="HH246" s="256"/>
    </row>
    <row r="247" spans="1:216" customFormat="1" ht="22.5" x14ac:dyDescent="0.25">
      <c r="A247" s="186"/>
      <c r="B247" s="187" t="s">
        <v>491</v>
      </c>
      <c r="C247" s="305" t="s">
        <v>88</v>
      </c>
      <c r="D247" s="305"/>
      <c r="E247" s="305"/>
      <c r="F247" s="305"/>
      <c r="G247" s="305"/>
      <c r="H247" s="305"/>
      <c r="I247" s="305"/>
      <c r="J247" s="305"/>
      <c r="K247" s="305"/>
      <c r="L247" s="305"/>
      <c r="M247" s="305"/>
      <c r="N247" s="305"/>
      <c r="O247" s="305"/>
      <c r="P247" s="319"/>
      <c r="GO247" s="176"/>
      <c r="GP247" s="185"/>
      <c r="GQ247" s="185"/>
      <c r="GR247" s="185"/>
      <c r="GS247" s="185"/>
      <c r="GT247" s="185"/>
      <c r="GU247" s="263" t="s">
        <v>88</v>
      </c>
      <c r="GV247" s="268"/>
      <c r="GW247" s="268"/>
      <c r="GX247" s="268"/>
      <c r="GY247" s="185"/>
      <c r="GZ247" s="268"/>
      <c r="HA247" s="185"/>
      <c r="HC247" s="185"/>
      <c r="HE247" s="185"/>
      <c r="HF247" s="185"/>
      <c r="HH247" s="256"/>
    </row>
    <row r="248" spans="1:216" customFormat="1" ht="22.5" x14ac:dyDescent="0.25">
      <c r="A248" s="186"/>
      <c r="B248" s="187" t="s">
        <v>89</v>
      </c>
      <c r="C248" s="305" t="s">
        <v>90</v>
      </c>
      <c r="D248" s="305"/>
      <c r="E248" s="305"/>
      <c r="F248" s="305"/>
      <c r="G248" s="305"/>
      <c r="H248" s="305"/>
      <c r="I248" s="305"/>
      <c r="J248" s="305"/>
      <c r="K248" s="305"/>
      <c r="L248" s="305"/>
      <c r="M248" s="305"/>
      <c r="N248" s="305"/>
      <c r="O248" s="305"/>
      <c r="P248" s="319"/>
      <c r="GO248" s="176"/>
      <c r="GP248" s="185"/>
      <c r="GQ248" s="185"/>
      <c r="GR248" s="185"/>
      <c r="GS248" s="185"/>
      <c r="GT248" s="185"/>
      <c r="GU248" s="263" t="s">
        <v>90</v>
      </c>
      <c r="GV248" s="268"/>
      <c r="GW248" s="268"/>
      <c r="GX248" s="268"/>
      <c r="GY248" s="185"/>
      <c r="GZ248" s="268"/>
      <c r="HA248" s="185"/>
      <c r="HC248" s="185"/>
      <c r="HE248" s="185"/>
      <c r="HF248" s="185"/>
      <c r="HH248" s="256"/>
    </row>
    <row r="249" spans="1:216" customFormat="1" ht="15" x14ac:dyDescent="0.25">
      <c r="A249" s="188"/>
      <c r="B249" s="189" t="s">
        <v>84</v>
      </c>
      <c r="C249" s="313" t="s">
        <v>91</v>
      </c>
      <c r="D249" s="313"/>
      <c r="E249" s="313"/>
      <c r="F249" s="313"/>
      <c r="G249" s="313"/>
      <c r="H249" s="190" t="s">
        <v>92</v>
      </c>
      <c r="I249" s="191"/>
      <c r="J249" s="191"/>
      <c r="K249" s="206">
        <v>8.2523999999999997</v>
      </c>
      <c r="L249" s="193"/>
      <c r="M249" s="191"/>
      <c r="N249" s="193"/>
      <c r="O249" s="191"/>
      <c r="P249" s="194">
        <v>2786.75</v>
      </c>
      <c r="GO249" s="176"/>
      <c r="GP249" s="185"/>
      <c r="GQ249" s="185"/>
      <c r="GR249" s="185"/>
      <c r="GS249" s="185"/>
      <c r="GT249" s="185"/>
      <c r="GV249" s="268" t="s">
        <v>91</v>
      </c>
      <c r="GW249" s="268"/>
      <c r="GX249" s="268"/>
      <c r="GY249" s="185"/>
      <c r="GZ249" s="268"/>
      <c r="HA249" s="185"/>
      <c r="HC249" s="185"/>
      <c r="HE249" s="185"/>
      <c r="HF249" s="185"/>
      <c r="HH249" s="256"/>
    </row>
    <row r="250" spans="1:216" customFormat="1" ht="22.5" x14ac:dyDescent="0.25">
      <c r="A250" s="195"/>
      <c r="B250" s="189" t="s">
        <v>183</v>
      </c>
      <c r="C250" s="313" t="s">
        <v>184</v>
      </c>
      <c r="D250" s="313"/>
      <c r="E250" s="313"/>
      <c r="F250" s="313"/>
      <c r="G250" s="313"/>
      <c r="H250" s="190" t="s">
        <v>92</v>
      </c>
      <c r="I250" s="208">
        <v>5.98</v>
      </c>
      <c r="J250" s="191" t="s">
        <v>95</v>
      </c>
      <c r="K250" s="206">
        <v>8.2523999999999997</v>
      </c>
      <c r="L250" s="133"/>
      <c r="M250" s="130"/>
      <c r="N250" s="197">
        <v>337.69</v>
      </c>
      <c r="O250" s="191"/>
      <c r="P250" s="194">
        <v>2786.75</v>
      </c>
      <c r="GO250" s="176"/>
      <c r="GP250" s="185"/>
      <c r="GQ250" s="185"/>
      <c r="GR250" s="185"/>
      <c r="GS250" s="185"/>
      <c r="GT250" s="185"/>
      <c r="GV250" s="268"/>
      <c r="GW250" s="268" t="s">
        <v>184</v>
      </c>
      <c r="GX250" s="268"/>
      <c r="GY250" s="185"/>
      <c r="GZ250" s="268"/>
      <c r="HA250" s="185"/>
      <c r="HC250" s="185"/>
      <c r="HE250" s="185"/>
      <c r="HF250" s="185"/>
      <c r="HH250" s="256"/>
    </row>
    <row r="251" spans="1:216" customFormat="1" ht="15" x14ac:dyDescent="0.25">
      <c r="A251" s="188"/>
      <c r="B251" s="189" t="s">
        <v>28</v>
      </c>
      <c r="C251" s="313" t="s">
        <v>96</v>
      </c>
      <c r="D251" s="313"/>
      <c r="E251" s="313"/>
      <c r="F251" s="313"/>
      <c r="G251" s="313"/>
      <c r="H251" s="190"/>
      <c r="I251" s="191"/>
      <c r="J251" s="191"/>
      <c r="K251" s="191"/>
      <c r="L251" s="193"/>
      <c r="M251" s="191"/>
      <c r="N251" s="193"/>
      <c r="O251" s="191"/>
      <c r="P251" s="194">
        <v>7428.13</v>
      </c>
      <c r="GO251" s="176"/>
      <c r="GP251" s="185"/>
      <c r="GQ251" s="185"/>
      <c r="GR251" s="185"/>
      <c r="GS251" s="185"/>
      <c r="GT251" s="185"/>
      <c r="GV251" s="268" t="s">
        <v>96</v>
      </c>
      <c r="GW251" s="268"/>
      <c r="GX251" s="268"/>
      <c r="GY251" s="185"/>
      <c r="GZ251" s="268"/>
      <c r="HA251" s="185"/>
      <c r="HC251" s="185"/>
      <c r="HE251" s="185"/>
      <c r="HF251" s="185"/>
      <c r="HH251" s="256"/>
    </row>
    <row r="252" spans="1:216" customFormat="1" ht="15" x14ac:dyDescent="0.25">
      <c r="A252" s="188"/>
      <c r="B252" s="189"/>
      <c r="C252" s="313" t="s">
        <v>97</v>
      </c>
      <c r="D252" s="313"/>
      <c r="E252" s="313"/>
      <c r="F252" s="313"/>
      <c r="G252" s="313"/>
      <c r="H252" s="190" t="s">
        <v>92</v>
      </c>
      <c r="I252" s="191"/>
      <c r="J252" s="191"/>
      <c r="K252" s="192">
        <v>3</v>
      </c>
      <c r="L252" s="193"/>
      <c r="M252" s="191"/>
      <c r="N252" s="193"/>
      <c r="O252" s="191"/>
      <c r="P252" s="194">
        <v>1230.43</v>
      </c>
      <c r="GO252" s="176"/>
      <c r="GP252" s="185"/>
      <c r="GQ252" s="185"/>
      <c r="GR252" s="185"/>
      <c r="GS252" s="185"/>
      <c r="GT252" s="185"/>
      <c r="GV252" s="268" t="s">
        <v>97</v>
      </c>
      <c r="GW252" s="268"/>
      <c r="GX252" s="268"/>
      <c r="GY252" s="185"/>
      <c r="GZ252" s="268"/>
      <c r="HA252" s="185"/>
      <c r="HC252" s="185"/>
      <c r="HE252" s="185"/>
      <c r="HF252" s="185"/>
      <c r="HH252" s="256"/>
    </row>
    <row r="253" spans="1:216" customFormat="1" ht="22.5" x14ac:dyDescent="0.25">
      <c r="A253" s="195"/>
      <c r="B253" s="189" t="s">
        <v>127</v>
      </c>
      <c r="C253" s="313" t="s">
        <v>128</v>
      </c>
      <c r="D253" s="313"/>
      <c r="E253" s="313"/>
      <c r="F253" s="313"/>
      <c r="G253" s="313"/>
      <c r="H253" s="190" t="s">
        <v>100</v>
      </c>
      <c r="I253" s="196">
        <v>1.6</v>
      </c>
      <c r="J253" s="191" t="s">
        <v>101</v>
      </c>
      <c r="K253" s="196">
        <v>2.4</v>
      </c>
      <c r="L253" s="245">
        <v>2088.77</v>
      </c>
      <c r="M253" s="246">
        <v>1.4</v>
      </c>
      <c r="N253" s="197">
        <v>2924.28</v>
      </c>
      <c r="O253" s="191"/>
      <c r="P253" s="194">
        <v>7018.27</v>
      </c>
      <c r="GO253" s="176"/>
      <c r="GP253" s="185"/>
      <c r="GQ253" s="185"/>
      <c r="GR253" s="185"/>
      <c r="GS253" s="185"/>
      <c r="GT253" s="185"/>
      <c r="GV253" s="268"/>
      <c r="GW253" s="268" t="s">
        <v>128</v>
      </c>
      <c r="GX253" s="268"/>
      <c r="GY253" s="185"/>
      <c r="GZ253" s="268"/>
      <c r="HA253" s="185"/>
      <c r="HC253" s="185"/>
      <c r="HE253" s="185"/>
      <c r="HF253" s="185"/>
      <c r="HH253" s="256"/>
    </row>
    <row r="254" spans="1:216" customFormat="1" ht="22.5" x14ac:dyDescent="0.25">
      <c r="A254" s="201"/>
      <c r="B254" s="189" t="s">
        <v>129</v>
      </c>
      <c r="C254" s="313" t="s">
        <v>130</v>
      </c>
      <c r="D254" s="313"/>
      <c r="E254" s="313"/>
      <c r="F254" s="313"/>
      <c r="G254" s="313"/>
      <c r="H254" s="190" t="s">
        <v>92</v>
      </c>
      <c r="I254" s="196">
        <v>1.6</v>
      </c>
      <c r="J254" s="191" t="s">
        <v>101</v>
      </c>
      <c r="K254" s="196">
        <v>2.4</v>
      </c>
      <c r="L254" s="193"/>
      <c r="M254" s="191"/>
      <c r="N254" s="225">
        <v>421.08</v>
      </c>
      <c r="O254" s="191"/>
      <c r="P254" s="194">
        <v>1010.59</v>
      </c>
      <c r="GO254" s="176"/>
      <c r="GP254" s="185"/>
      <c r="GQ254" s="185"/>
      <c r="GR254" s="185"/>
      <c r="GS254" s="185"/>
      <c r="GT254" s="185"/>
      <c r="GV254" s="268"/>
      <c r="GW254" s="268"/>
      <c r="GX254" s="268" t="s">
        <v>130</v>
      </c>
      <c r="GY254" s="185"/>
      <c r="GZ254" s="268"/>
      <c r="HA254" s="185"/>
      <c r="HC254" s="185"/>
      <c r="HE254" s="185"/>
      <c r="HF254" s="185"/>
      <c r="HH254" s="256"/>
    </row>
    <row r="255" spans="1:216" customFormat="1" ht="22.5" x14ac:dyDescent="0.25">
      <c r="A255" s="195"/>
      <c r="B255" s="189" t="s">
        <v>104</v>
      </c>
      <c r="C255" s="313" t="s">
        <v>105</v>
      </c>
      <c r="D255" s="313"/>
      <c r="E255" s="313"/>
      <c r="F255" s="313"/>
      <c r="G255" s="313"/>
      <c r="H255" s="190" t="s">
        <v>100</v>
      </c>
      <c r="I255" s="196">
        <v>0.4</v>
      </c>
      <c r="J255" s="191" t="s">
        <v>101</v>
      </c>
      <c r="K255" s="196">
        <v>0.6</v>
      </c>
      <c r="L255" s="133"/>
      <c r="M255" s="130"/>
      <c r="N255" s="197">
        <v>683.1</v>
      </c>
      <c r="O255" s="191"/>
      <c r="P255" s="194">
        <v>409.86</v>
      </c>
      <c r="GO255" s="176"/>
      <c r="GP255" s="185"/>
      <c r="GQ255" s="185"/>
      <c r="GR255" s="185"/>
      <c r="GS255" s="185"/>
      <c r="GT255" s="185"/>
      <c r="GV255" s="268"/>
      <c r="GW255" s="268" t="s">
        <v>105</v>
      </c>
      <c r="GX255" s="268"/>
      <c r="GY255" s="185"/>
      <c r="GZ255" s="268"/>
      <c r="HA255" s="185"/>
      <c r="HC255" s="185"/>
      <c r="HE255" s="185"/>
      <c r="HF255" s="185"/>
      <c r="HH255" s="256"/>
    </row>
    <row r="256" spans="1:216" customFormat="1" ht="22.5" x14ac:dyDescent="0.25">
      <c r="A256" s="201"/>
      <c r="B256" s="189" t="s">
        <v>102</v>
      </c>
      <c r="C256" s="313" t="s">
        <v>103</v>
      </c>
      <c r="D256" s="313"/>
      <c r="E256" s="313"/>
      <c r="F256" s="313"/>
      <c r="G256" s="313"/>
      <c r="H256" s="190" t="s">
        <v>92</v>
      </c>
      <c r="I256" s="196">
        <v>0.4</v>
      </c>
      <c r="J256" s="191" t="s">
        <v>101</v>
      </c>
      <c r="K256" s="196">
        <v>0.6</v>
      </c>
      <c r="L256" s="193"/>
      <c r="M256" s="191"/>
      <c r="N256" s="225">
        <v>366.4</v>
      </c>
      <c r="O256" s="191"/>
      <c r="P256" s="207">
        <v>219.84</v>
      </c>
      <c r="GO256" s="176"/>
      <c r="GP256" s="185"/>
      <c r="GQ256" s="185"/>
      <c r="GR256" s="185"/>
      <c r="GS256" s="185"/>
      <c r="GT256" s="185"/>
      <c r="GV256" s="268"/>
      <c r="GW256" s="268"/>
      <c r="GX256" s="268" t="s">
        <v>103</v>
      </c>
      <c r="GY256" s="185"/>
      <c r="GZ256" s="268"/>
      <c r="HA256" s="185"/>
      <c r="HC256" s="185"/>
      <c r="HE256" s="185"/>
      <c r="HF256" s="185"/>
      <c r="HH256" s="256"/>
    </row>
    <row r="257" spans="1:216" customFormat="1" ht="15" x14ac:dyDescent="0.25">
      <c r="A257" s="188"/>
      <c r="B257" s="189" t="s">
        <v>17</v>
      </c>
      <c r="C257" s="313" t="s">
        <v>185</v>
      </c>
      <c r="D257" s="313"/>
      <c r="E257" s="313"/>
      <c r="F257" s="313"/>
      <c r="G257" s="313"/>
      <c r="H257" s="190"/>
      <c r="I257" s="191"/>
      <c r="J257" s="191"/>
      <c r="K257" s="191"/>
      <c r="L257" s="193"/>
      <c r="M257" s="191"/>
      <c r="N257" s="193"/>
      <c r="O257" s="191"/>
      <c r="P257" s="207">
        <v>170.46</v>
      </c>
      <c r="GO257" s="176"/>
      <c r="GP257" s="185"/>
      <c r="GQ257" s="185"/>
      <c r="GR257" s="185"/>
      <c r="GS257" s="185"/>
      <c r="GT257" s="185"/>
      <c r="GV257" s="268" t="s">
        <v>185</v>
      </c>
      <c r="GW257" s="268"/>
      <c r="GX257" s="268"/>
      <c r="GY257" s="185"/>
      <c r="GZ257" s="268"/>
      <c r="HA257" s="185"/>
      <c r="HC257" s="185"/>
      <c r="HE257" s="185"/>
      <c r="HF257" s="185"/>
      <c r="HH257" s="256"/>
    </row>
    <row r="258" spans="1:216" customFormat="1" ht="15" x14ac:dyDescent="0.25">
      <c r="A258" s="195"/>
      <c r="B258" s="189" t="s">
        <v>186</v>
      </c>
      <c r="C258" s="313" t="s">
        <v>187</v>
      </c>
      <c r="D258" s="313"/>
      <c r="E258" s="313"/>
      <c r="F258" s="313"/>
      <c r="G258" s="313"/>
      <c r="H258" s="190" t="s">
        <v>188</v>
      </c>
      <c r="I258" s="196">
        <v>0.1</v>
      </c>
      <c r="J258" s="191"/>
      <c r="K258" s="196">
        <v>0.1</v>
      </c>
      <c r="L258" s="243">
        <v>185.43</v>
      </c>
      <c r="M258" s="244">
        <v>1.52</v>
      </c>
      <c r="N258" s="197">
        <v>281.85000000000002</v>
      </c>
      <c r="O258" s="191"/>
      <c r="P258" s="194">
        <v>28.19</v>
      </c>
      <c r="GO258" s="176"/>
      <c r="GP258" s="185"/>
      <c r="GQ258" s="185"/>
      <c r="GR258" s="185"/>
      <c r="GS258" s="185"/>
      <c r="GT258" s="185"/>
      <c r="GV258" s="268"/>
      <c r="GW258" s="268" t="s">
        <v>187</v>
      </c>
      <c r="GX258" s="268"/>
      <c r="GY258" s="185"/>
      <c r="GZ258" s="268"/>
      <c r="HA258" s="185"/>
      <c r="HC258" s="185"/>
      <c r="HE258" s="185"/>
      <c r="HF258" s="185"/>
      <c r="HH258" s="256"/>
    </row>
    <row r="259" spans="1:216" customFormat="1" ht="15" x14ac:dyDescent="0.25">
      <c r="A259" s="195"/>
      <c r="B259" s="189" t="s">
        <v>189</v>
      </c>
      <c r="C259" s="313" t="s">
        <v>190</v>
      </c>
      <c r="D259" s="313"/>
      <c r="E259" s="313"/>
      <c r="F259" s="313"/>
      <c r="G259" s="313"/>
      <c r="H259" s="190" t="s">
        <v>188</v>
      </c>
      <c r="I259" s="208">
        <v>0.03</v>
      </c>
      <c r="J259" s="191"/>
      <c r="K259" s="208">
        <v>0.03</v>
      </c>
      <c r="L259" s="243">
        <v>58.53</v>
      </c>
      <c r="M259" s="244">
        <v>1.52</v>
      </c>
      <c r="N259" s="197">
        <v>88.97</v>
      </c>
      <c r="O259" s="191"/>
      <c r="P259" s="194">
        <v>2.67</v>
      </c>
      <c r="GO259" s="176"/>
      <c r="GP259" s="185"/>
      <c r="GQ259" s="185"/>
      <c r="GR259" s="185"/>
      <c r="GS259" s="185"/>
      <c r="GT259" s="185"/>
      <c r="GV259" s="268"/>
      <c r="GW259" s="268" t="s">
        <v>190</v>
      </c>
      <c r="GX259" s="268"/>
      <c r="GY259" s="185"/>
      <c r="GZ259" s="268"/>
      <c r="HA259" s="185"/>
      <c r="HC259" s="185"/>
      <c r="HE259" s="185"/>
      <c r="HF259" s="185"/>
      <c r="HH259" s="256"/>
    </row>
    <row r="260" spans="1:216" customFormat="1" ht="15" x14ac:dyDescent="0.25">
      <c r="A260" s="195"/>
      <c r="B260" s="189" t="s">
        <v>191</v>
      </c>
      <c r="C260" s="313" t="s">
        <v>192</v>
      </c>
      <c r="D260" s="313"/>
      <c r="E260" s="313"/>
      <c r="F260" s="313"/>
      <c r="G260" s="313"/>
      <c r="H260" s="190" t="s">
        <v>188</v>
      </c>
      <c r="I260" s="208">
        <v>0.02</v>
      </c>
      <c r="J260" s="191"/>
      <c r="K260" s="208">
        <v>0.02</v>
      </c>
      <c r="L260" s="243">
        <v>56.11</v>
      </c>
      <c r="M260" s="244">
        <v>1.55</v>
      </c>
      <c r="N260" s="197">
        <v>86.97</v>
      </c>
      <c r="O260" s="191"/>
      <c r="P260" s="194">
        <v>1.74</v>
      </c>
      <c r="GO260" s="176"/>
      <c r="GP260" s="185"/>
      <c r="GQ260" s="185"/>
      <c r="GR260" s="185"/>
      <c r="GS260" s="185"/>
      <c r="GT260" s="185"/>
      <c r="GV260" s="268"/>
      <c r="GW260" s="268" t="s">
        <v>192</v>
      </c>
      <c r="GX260" s="268"/>
      <c r="GY260" s="185"/>
      <c r="GZ260" s="268"/>
      <c r="HA260" s="185"/>
      <c r="HC260" s="185"/>
      <c r="HE260" s="185"/>
      <c r="HF260" s="185"/>
      <c r="HH260" s="256"/>
    </row>
    <row r="261" spans="1:216" customFormat="1" ht="15" x14ac:dyDescent="0.25">
      <c r="A261" s="195"/>
      <c r="B261" s="189" t="s">
        <v>193</v>
      </c>
      <c r="C261" s="313" t="s">
        <v>194</v>
      </c>
      <c r="D261" s="313"/>
      <c r="E261" s="313"/>
      <c r="F261" s="313"/>
      <c r="G261" s="313"/>
      <c r="H261" s="190" t="s">
        <v>188</v>
      </c>
      <c r="I261" s="196">
        <v>0.4</v>
      </c>
      <c r="J261" s="191"/>
      <c r="K261" s="196">
        <v>0.4</v>
      </c>
      <c r="L261" s="243">
        <v>61.28</v>
      </c>
      <c r="M261" s="244">
        <v>1.78</v>
      </c>
      <c r="N261" s="197">
        <v>109.08</v>
      </c>
      <c r="O261" s="191"/>
      <c r="P261" s="194">
        <v>43.63</v>
      </c>
      <c r="GO261" s="176"/>
      <c r="GP261" s="185"/>
      <c r="GQ261" s="185"/>
      <c r="GR261" s="185"/>
      <c r="GS261" s="185"/>
      <c r="GT261" s="185"/>
      <c r="GV261" s="268"/>
      <c r="GW261" s="268" t="s">
        <v>194</v>
      </c>
      <c r="GX261" s="268"/>
      <c r="GY261" s="185"/>
      <c r="GZ261" s="268"/>
      <c r="HA261" s="185"/>
      <c r="HC261" s="185"/>
      <c r="HE261" s="185"/>
      <c r="HF261" s="185"/>
      <c r="HH261" s="256"/>
    </row>
    <row r="262" spans="1:216" customFormat="1" ht="15" x14ac:dyDescent="0.25">
      <c r="A262" s="195"/>
      <c r="B262" s="189" t="s">
        <v>195</v>
      </c>
      <c r="C262" s="313" t="s">
        <v>196</v>
      </c>
      <c r="D262" s="313"/>
      <c r="E262" s="313"/>
      <c r="F262" s="313"/>
      <c r="G262" s="313"/>
      <c r="H262" s="190" t="s">
        <v>197</v>
      </c>
      <c r="I262" s="206">
        <v>1E-4</v>
      </c>
      <c r="J262" s="191"/>
      <c r="K262" s="206">
        <v>1E-4</v>
      </c>
      <c r="L262" s="245">
        <v>80020.98</v>
      </c>
      <c r="M262" s="244">
        <v>1.41</v>
      </c>
      <c r="N262" s="197">
        <v>112829.58</v>
      </c>
      <c r="O262" s="191"/>
      <c r="P262" s="194">
        <v>11.28</v>
      </c>
      <c r="GO262" s="176"/>
      <c r="GP262" s="185"/>
      <c r="GQ262" s="185"/>
      <c r="GR262" s="185"/>
      <c r="GS262" s="185"/>
      <c r="GT262" s="185"/>
      <c r="GV262" s="268"/>
      <c r="GW262" s="268" t="s">
        <v>196</v>
      </c>
      <c r="GX262" s="268"/>
      <c r="GY262" s="185"/>
      <c r="GZ262" s="268"/>
      <c r="HA262" s="185"/>
      <c r="HC262" s="185"/>
      <c r="HE262" s="185"/>
      <c r="HF262" s="185"/>
      <c r="HH262" s="256"/>
    </row>
    <row r="263" spans="1:216" customFormat="1" ht="15" x14ac:dyDescent="0.25">
      <c r="A263" s="195"/>
      <c r="B263" s="189" t="s">
        <v>508</v>
      </c>
      <c r="C263" s="313" t="s">
        <v>509</v>
      </c>
      <c r="D263" s="313"/>
      <c r="E263" s="313"/>
      <c r="F263" s="313"/>
      <c r="G263" s="313"/>
      <c r="H263" s="190" t="s">
        <v>472</v>
      </c>
      <c r="I263" s="208">
        <v>0.06</v>
      </c>
      <c r="J263" s="191"/>
      <c r="K263" s="208">
        <v>0.06</v>
      </c>
      <c r="L263" s="245">
        <v>1031.73</v>
      </c>
      <c r="M263" s="244">
        <v>1.34</v>
      </c>
      <c r="N263" s="197">
        <v>1382.52</v>
      </c>
      <c r="O263" s="191"/>
      <c r="P263" s="194">
        <v>82.95</v>
      </c>
      <c r="GO263" s="176"/>
      <c r="GP263" s="185"/>
      <c r="GQ263" s="185"/>
      <c r="GR263" s="185"/>
      <c r="GS263" s="185"/>
      <c r="GT263" s="185"/>
      <c r="GV263" s="268"/>
      <c r="GW263" s="268" t="s">
        <v>509</v>
      </c>
      <c r="GX263" s="268"/>
      <c r="GY263" s="185"/>
      <c r="GZ263" s="268"/>
      <c r="HA263" s="185"/>
      <c r="HC263" s="185"/>
      <c r="HE263" s="185"/>
      <c r="HF263" s="185"/>
      <c r="HH263" s="256"/>
    </row>
    <row r="264" spans="1:216" customFormat="1" ht="15" x14ac:dyDescent="0.25">
      <c r="A264" s="249" t="s">
        <v>198</v>
      </c>
      <c r="B264" s="250" t="s">
        <v>199</v>
      </c>
      <c r="C264" s="344" t="s">
        <v>200</v>
      </c>
      <c r="D264" s="344"/>
      <c r="E264" s="344"/>
      <c r="F264" s="344"/>
      <c r="G264" s="344"/>
      <c r="H264" s="251" t="s">
        <v>188</v>
      </c>
      <c r="I264" s="252">
        <v>0</v>
      </c>
      <c r="J264" s="253"/>
      <c r="K264" s="252">
        <v>0</v>
      </c>
      <c r="L264" s="254"/>
      <c r="M264" s="253"/>
      <c r="N264" s="254"/>
      <c r="O264" s="253"/>
      <c r="P264" s="255"/>
      <c r="GO264" s="176"/>
      <c r="GP264" s="185"/>
      <c r="GQ264" s="185"/>
      <c r="GR264" s="185"/>
      <c r="GS264" s="185"/>
      <c r="GT264" s="185"/>
      <c r="GV264" s="268"/>
      <c r="GW264" s="268"/>
      <c r="GX264" s="268"/>
      <c r="GY264" s="185"/>
      <c r="GZ264" s="268"/>
      <c r="HA264" s="185"/>
      <c r="HC264" s="185"/>
      <c r="HE264" s="185"/>
      <c r="HF264" s="185"/>
      <c r="HH264" s="256" t="s">
        <v>200</v>
      </c>
    </row>
    <row r="265" spans="1:216" customFormat="1" ht="15" x14ac:dyDescent="0.25">
      <c r="A265" s="249" t="s">
        <v>198</v>
      </c>
      <c r="B265" s="250" t="s">
        <v>201</v>
      </c>
      <c r="C265" s="344" t="s">
        <v>202</v>
      </c>
      <c r="D265" s="344"/>
      <c r="E265" s="344"/>
      <c r="F265" s="344"/>
      <c r="G265" s="344"/>
      <c r="H265" s="251" t="s">
        <v>87</v>
      </c>
      <c r="I265" s="252">
        <v>0</v>
      </c>
      <c r="J265" s="253"/>
      <c r="K265" s="252">
        <v>0</v>
      </c>
      <c r="L265" s="254"/>
      <c r="M265" s="253"/>
      <c r="N265" s="254"/>
      <c r="O265" s="253"/>
      <c r="P265" s="255"/>
      <c r="GO265" s="176"/>
      <c r="GP265" s="185"/>
      <c r="GQ265" s="185"/>
      <c r="GR265" s="185"/>
      <c r="GS265" s="185"/>
      <c r="GT265" s="185"/>
      <c r="GV265" s="268"/>
      <c r="GW265" s="268"/>
      <c r="GX265" s="268"/>
      <c r="GY265" s="185"/>
      <c r="GZ265" s="268"/>
      <c r="HA265" s="185"/>
      <c r="HC265" s="185"/>
      <c r="HE265" s="185"/>
      <c r="HF265" s="185"/>
      <c r="HH265" s="256" t="s">
        <v>202</v>
      </c>
    </row>
    <row r="266" spans="1:216" customFormat="1" ht="15" x14ac:dyDescent="0.25">
      <c r="A266" s="249" t="s">
        <v>198</v>
      </c>
      <c r="B266" s="250" t="s">
        <v>203</v>
      </c>
      <c r="C266" s="344" t="s">
        <v>204</v>
      </c>
      <c r="D266" s="344"/>
      <c r="E266" s="344"/>
      <c r="F266" s="344"/>
      <c r="G266" s="344"/>
      <c r="H266" s="251" t="s">
        <v>197</v>
      </c>
      <c r="I266" s="252">
        <v>0</v>
      </c>
      <c r="J266" s="253"/>
      <c r="K266" s="252">
        <v>0</v>
      </c>
      <c r="L266" s="254"/>
      <c r="M266" s="253"/>
      <c r="N266" s="254"/>
      <c r="O266" s="253"/>
      <c r="P266" s="255"/>
      <c r="GO266" s="176"/>
      <c r="GP266" s="185"/>
      <c r="GQ266" s="185"/>
      <c r="GR266" s="185"/>
      <c r="GS266" s="185"/>
      <c r="GT266" s="185"/>
      <c r="GV266" s="268"/>
      <c r="GW266" s="268"/>
      <c r="GX266" s="268"/>
      <c r="GY266" s="185"/>
      <c r="GZ266" s="268"/>
      <c r="HA266" s="185"/>
      <c r="HC266" s="185"/>
      <c r="HE266" s="185"/>
      <c r="HF266" s="185"/>
      <c r="HH266" s="256" t="s">
        <v>204</v>
      </c>
    </row>
    <row r="267" spans="1:216" customFormat="1" ht="15" x14ac:dyDescent="0.25">
      <c r="A267" s="249" t="s">
        <v>198</v>
      </c>
      <c r="B267" s="250" t="s">
        <v>205</v>
      </c>
      <c r="C267" s="344" t="s">
        <v>206</v>
      </c>
      <c r="D267" s="344"/>
      <c r="E267" s="344"/>
      <c r="F267" s="344"/>
      <c r="G267" s="344"/>
      <c r="H267" s="251" t="s">
        <v>188</v>
      </c>
      <c r="I267" s="252">
        <v>0</v>
      </c>
      <c r="J267" s="253"/>
      <c r="K267" s="252">
        <v>0</v>
      </c>
      <c r="L267" s="254"/>
      <c r="M267" s="253"/>
      <c r="N267" s="254"/>
      <c r="O267" s="253"/>
      <c r="P267" s="255"/>
      <c r="GO267" s="176"/>
      <c r="GP267" s="185"/>
      <c r="GQ267" s="185"/>
      <c r="GR267" s="185"/>
      <c r="GS267" s="185"/>
      <c r="GT267" s="185"/>
      <c r="GV267" s="268"/>
      <c r="GW267" s="268"/>
      <c r="GX267" s="268"/>
      <c r="GY267" s="185"/>
      <c r="GZ267" s="268"/>
      <c r="HA267" s="185"/>
      <c r="HC267" s="185"/>
      <c r="HE267" s="185"/>
      <c r="HF267" s="185"/>
      <c r="HH267" s="256" t="s">
        <v>206</v>
      </c>
    </row>
    <row r="268" spans="1:216" customFormat="1" ht="15" x14ac:dyDescent="0.25">
      <c r="A268" s="249" t="s">
        <v>198</v>
      </c>
      <c r="B268" s="250" t="s">
        <v>207</v>
      </c>
      <c r="C268" s="344" t="s">
        <v>208</v>
      </c>
      <c r="D268" s="344"/>
      <c r="E268" s="344"/>
      <c r="F268" s="344"/>
      <c r="G268" s="344"/>
      <c r="H268" s="251" t="s">
        <v>197</v>
      </c>
      <c r="I268" s="252">
        <v>0</v>
      </c>
      <c r="J268" s="253"/>
      <c r="K268" s="252">
        <v>0</v>
      </c>
      <c r="L268" s="254"/>
      <c r="M268" s="253"/>
      <c r="N268" s="254"/>
      <c r="O268" s="253"/>
      <c r="P268" s="255"/>
      <c r="GO268" s="176"/>
      <c r="GP268" s="185"/>
      <c r="GQ268" s="185"/>
      <c r="GR268" s="185"/>
      <c r="GS268" s="185"/>
      <c r="GT268" s="185"/>
      <c r="GV268" s="268"/>
      <c r="GW268" s="268"/>
      <c r="GX268" s="268"/>
      <c r="GY268" s="185"/>
      <c r="GZ268" s="268"/>
      <c r="HA268" s="185"/>
      <c r="HC268" s="185"/>
      <c r="HE268" s="185"/>
      <c r="HF268" s="185"/>
      <c r="HH268" s="256" t="s">
        <v>208</v>
      </c>
    </row>
    <row r="269" spans="1:216" customFormat="1" ht="15" x14ac:dyDescent="0.25">
      <c r="A269" s="249" t="s">
        <v>198</v>
      </c>
      <c r="B269" s="250" t="s">
        <v>209</v>
      </c>
      <c r="C269" s="344" t="s">
        <v>210</v>
      </c>
      <c r="D269" s="344"/>
      <c r="E269" s="344"/>
      <c r="F269" s="344"/>
      <c r="G269" s="344"/>
      <c r="H269" s="251" t="s">
        <v>87</v>
      </c>
      <c r="I269" s="252">
        <v>0</v>
      </c>
      <c r="J269" s="253"/>
      <c r="K269" s="252">
        <v>0</v>
      </c>
      <c r="L269" s="254"/>
      <c r="M269" s="253"/>
      <c r="N269" s="254"/>
      <c r="O269" s="253"/>
      <c r="P269" s="255"/>
      <c r="GO269" s="176"/>
      <c r="GP269" s="185"/>
      <c r="GQ269" s="185"/>
      <c r="GR269" s="185"/>
      <c r="GS269" s="185"/>
      <c r="GT269" s="185"/>
      <c r="GV269" s="268"/>
      <c r="GW269" s="268"/>
      <c r="GX269" s="268"/>
      <c r="GY269" s="185"/>
      <c r="GZ269" s="268"/>
      <c r="HA269" s="185"/>
      <c r="HC269" s="185"/>
      <c r="HE269" s="185"/>
      <c r="HF269" s="185"/>
      <c r="HH269" s="256" t="s">
        <v>210</v>
      </c>
    </row>
    <row r="270" spans="1:216" customFormat="1" ht="15" x14ac:dyDescent="0.25">
      <c r="A270" s="249" t="s">
        <v>198</v>
      </c>
      <c r="B270" s="250" t="s">
        <v>218</v>
      </c>
      <c r="C270" s="344" t="s">
        <v>219</v>
      </c>
      <c r="D270" s="344"/>
      <c r="E270" s="344"/>
      <c r="F270" s="344"/>
      <c r="G270" s="344"/>
      <c r="H270" s="251" t="s">
        <v>188</v>
      </c>
      <c r="I270" s="252">
        <v>0</v>
      </c>
      <c r="J270" s="253"/>
      <c r="K270" s="252">
        <v>0</v>
      </c>
      <c r="L270" s="254"/>
      <c r="M270" s="253"/>
      <c r="N270" s="254"/>
      <c r="O270" s="253"/>
      <c r="P270" s="255"/>
      <c r="GO270" s="176"/>
      <c r="GP270" s="185"/>
      <c r="GQ270" s="185"/>
      <c r="GR270" s="185"/>
      <c r="GS270" s="185"/>
      <c r="GT270" s="185"/>
      <c r="GV270" s="268"/>
      <c r="GW270" s="268"/>
      <c r="GX270" s="268"/>
      <c r="GY270" s="185"/>
      <c r="GZ270" s="268"/>
      <c r="HA270" s="185"/>
      <c r="HC270" s="185"/>
      <c r="HE270" s="185"/>
      <c r="HF270" s="185"/>
      <c r="HH270" s="256" t="s">
        <v>219</v>
      </c>
    </row>
    <row r="271" spans="1:216" customFormat="1" ht="15" x14ac:dyDescent="0.25">
      <c r="A271" s="249" t="s">
        <v>198</v>
      </c>
      <c r="B271" s="250" t="s">
        <v>211</v>
      </c>
      <c r="C271" s="344" t="s">
        <v>212</v>
      </c>
      <c r="D271" s="344"/>
      <c r="E271" s="344"/>
      <c r="F271" s="344"/>
      <c r="G271" s="344"/>
      <c r="H271" s="251" t="s">
        <v>87</v>
      </c>
      <c r="I271" s="252">
        <v>0</v>
      </c>
      <c r="J271" s="253"/>
      <c r="K271" s="252">
        <v>0</v>
      </c>
      <c r="L271" s="254"/>
      <c r="M271" s="253"/>
      <c r="N271" s="254"/>
      <c r="O271" s="253"/>
      <c r="P271" s="255"/>
      <c r="GO271" s="176"/>
      <c r="GP271" s="185"/>
      <c r="GQ271" s="185"/>
      <c r="GR271" s="185"/>
      <c r="GS271" s="185"/>
      <c r="GT271" s="185"/>
      <c r="GV271" s="268"/>
      <c r="GW271" s="268"/>
      <c r="GX271" s="268"/>
      <c r="GY271" s="185"/>
      <c r="GZ271" s="268"/>
      <c r="HA271" s="185"/>
      <c r="HC271" s="185"/>
      <c r="HE271" s="185"/>
      <c r="HF271" s="185"/>
      <c r="HH271" s="256" t="s">
        <v>212</v>
      </c>
    </row>
    <row r="272" spans="1:216" customFormat="1" ht="15" x14ac:dyDescent="0.25">
      <c r="A272" s="249" t="s">
        <v>198</v>
      </c>
      <c r="B272" s="250" t="s">
        <v>213</v>
      </c>
      <c r="C272" s="344" t="s">
        <v>214</v>
      </c>
      <c r="D272" s="344"/>
      <c r="E272" s="344"/>
      <c r="F272" s="344"/>
      <c r="G272" s="344"/>
      <c r="H272" s="251" t="s">
        <v>87</v>
      </c>
      <c r="I272" s="252">
        <v>0</v>
      </c>
      <c r="J272" s="253"/>
      <c r="K272" s="252">
        <v>0</v>
      </c>
      <c r="L272" s="254"/>
      <c r="M272" s="253"/>
      <c r="N272" s="254"/>
      <c r="O272" s="253"/>
      <c r="P272" s="255"/>
      <c r="GO272" s="176"/>
      <c r="GP272" s="185"/>
      <c r="GQ272" s="185"/>
      <c r="GR272" s="185"/>
      <c r="GS272" s="185"/>
      <c r="GT272" s="185"/>
      <c r="GV272" s="268"/>
      <c r="GW272" s="268"/>
      <c r="GX272" s="268"/>
      <c r="GY272" s="185"/>
      <c r="GZ272" s="268"/>
      <c r="HA272" s="185"/>
      <c r="HC272" s="185"/>
      <c r="HE272" s="185"/>
      <c r="HF272" s="185"/>
      <c r="HH272" s="256" t="s">
        <v>214</v>
      </c>
    </row>
    <row r="273" spans="1:216" customFormat="1" ht="15" x14ac:dyDescent="0.25">
      <c r="A273" s="198"/>
      <c r="B273" s="187"/>
      <c r="C273" s="314" t="s">
        <v>106</v>
      </c>
      <c r="D273" s="314"/>
      <c r="E273" s="314"/>
      <c r="F273" s="314"/>
      <c r="G273" s="314"/>
      <c r="H273" s="178"/>
      <c r="I273" s="179"/>
      <c r="J273" s="179"/>
      <c r="K273" s="179"/>
      <c r="L273" s="181"/>
      <c r="M273" s="179"/>
      <c r="N273" s="199"/>
      <c r="O273" s="179"/>
      <c r="P273" s="200">
        <v>11615.77</v>
      </c>
      <c r="GO273" s="176"/>
      <c r="GP273" s="185"/>
      <c r="GQ273" s="185"/>
      <c r="GR273" s="185"/>
      <c r="GS273" s="185"/>
      <c r="GT273" s="185"/>
      <c r="GV273" s="268"/>
      <c r="GW273" s="268"/>
      <c r="GX273" s="268"/>
      <c r="GY273" s="185" t="s">
        <v>106</v>
      </c>
      <c r="GZ273" s="268"/>
      <c r="HA273" s="185"/>
      <c r="HC273" s="185"/>
      <c r="HE273" s="185"/>
      <c r="HF273" s="185"/>
      <c r="HH273" s="256"/>
    </row>
    <row r="274" spans="1:216" customFormat="1" ht="15" x14ac:dyDescent="0.25">
      <c r="A274" s="201"/>
      <c r="B274" s="189"/>
      <c r="C274" s="313" t="s">
        <v>107</v>
      </c>
      <c r="D274" s="313"/>
      <c r="E274" s="313"/>
      <c r="F274" s="313"/>
      <c r="G274" s="313"/>
      <c r="H274" s="190"/>
      <c r="I274" s="191"/>
      <c r="J274" s="191"/>
      <c r="K274" s="191"/>
      <c r="L274" s="193"/>
      <c r="M274" s="191"/>
      <c r="N274" s="193"/>
      <c r="O274" s="191"/>
      <c r="P274" s="194">
        <v>4017.18</v>
      </c>
      <c r="GO274" s="176"/>
      <c r="GP274" s="185"/>
      <c r="GQ274" s="185"/>
      <c r="GR274" s="185"/>
      <c r="GS274" s="185"/>
      <c r="GT274" s="185"/>
      <c r="GV274" s="268"/>
      <c r="GW274" s="268"/>
      <c r="GX274" s="268"/>
      <c r="GY274" s="185"/>
      <c r="GZ274" s="268" t="s">
        <v>107</v>
      </c>
      <c r="HA274" s="185"/>
      <c r="HC274" s="185"/>
      <c r="HE274" s="185"/>
      <c r="HF274" s="185"/>
      <c r="HH274" s="256"/>
    </row>
    <row r="275" spans="1:216" customFormat="1" ht="15" x14ac:dyDescent="0.25">
      <c r="A275" s="201"/>
      <c r="B275" s="189" t="s">
        <v>108</v>
      </c>
      <c r="C275" s="313" t="s">
        <v>109</v>
      </c>
      <c r="D275" s="313"/>
      <c r="E275" s="313"/>
      <c r="F275" s="313"/>
      <c r="G275" s="313"/>
      <c r="H275" s="190" t="s">
        <v>110</v>
      </c>
      <c r="I275" s="192">
        <v>103</v>
      </c>
      <c r="J275" s="191"/>
      <c r="K275" s="192">
        <v>103</v>
      </c>
      <c r="L275" s="193"/>
      <c r="M275" s="191"/>
      <c r="N275" s="193"/>
      <c r="O275" s="191"/>
      <c r="P275" s="194">
        <v>4137.7</v>
      </c>
      <c r="GO275" s="176"/>
      <c r="GP275" s="185"/>
      <c r="GQ275" s="185"/>
      <c r="GR275" s="185"/>
      <c r="GS275" s="185"/>
      <c r="GT275" s="185"/>
      <c r="GV275" s="268"/>
      <c r="GW275" s="268"/>
      <c r="GX275" s="268"/>
      <c r="GY275" s="185"/>
      <c r="GZ275" s="268" t="s">
        <v>109</v>
      </c>
      <c r="HA275" s="185"/>
      <c r="HC275" s="185"/>
      <c r="HE275" s="185"/>
      <c r="HF275" s="185"/>
      <c r="HH275" s="256"/>
    </row>
    <row r="276" spans="1:216" customFormat="1" ht="22.5" x14ac:dyDescent="0.25">
      <c r="A276" s="201"/>
      <c r="B276" s="189" t="s">
        <v>111</v>
      </c>
      <c r="C276" s="313" t="s">
        <v>112</v>
      </c>
      <c r="D276" s="313"/>
      <c r="E276" s="313"/>
      <c r="F276" s="313"/>
      <c r="G276" s="313"/>
      <c r="H276" s="190" t="s">
        <v>110</v>
      </c>
      <c r="I276" s="192">
        <v>60</v>
      </c>
      <c r="J276" s="208">
        <v>0.85</v>
      </c>
      <c r="K276" s="192">
        <v>51</v>
      </c>
      <c r="L276" s="193"/>
      <c r="M276" s="191"/>
      <c r="N276" s="193"/>
      <c r="O276" s="191"/>
      <c r="P276" s="194">
        <v>2048.7600000000002</v>
      </c>
      <c r="GO276" s="176"/>
      <c r="GP276" s="185"/>
      <c r="GQ276" s="185"/>
      <c r="GR276" s="185"/>
      <c r="GS276" s="185"/>
      <c r="GT276" s="185"/>
      <c r="GV276" s="268"/>
      <c r="GW276" s="268"/>
      <c r="GX276" s="268"/>
      <c r="GY276" s="185"/>
      <c r="GZ276" s="268" t="s">
        <v>112</v>
      </c>
      <c r="HA276" s="185"/>
      <c r="HC276" s="185"/>
      <c r="HE276" s="185"/>
      <c r="HF276" s="185"/>
      <c r="HH276" s="256"/>
    </row>
    <row r="277" spans="1:216" customFormat="1" ht="15" x14ac:dyDescent="0.25">
      <c r="A277" s="202"/>
      <c r="B277" s="264"/>
      <c r="C277" s="314" t="s">
        <v>113</v>
      </c>
      <c r="D277" s="314"/>
      <c r="E277" s="314"/>
      <c r="F277" s="314"/>
      <c r="G277" s="314"/>
      <c r="H277" s="178"/>
      <c r="I277" s="179"/>
      <c r="J277" s="179"/>
      <c r="K277" s="179"/>
      <c r="L277" s="181"/>
      <c r="M277" s="179"/>
      <c r="N277" s="199">
        <v>17802.23</v>
      </c>
      <c r="O277" s="179"/>
      <c r="P277" s="200">
        <v>17802.23</v>
      </c>
      <c r="GO277" s="176"/>
      <c r="GP277" s="185"/>
      <c r="GQ277" s="185"/>
      <c r="GR277" s="185"/>
      <c r="GS277" s="185"/>
      <c r="GT277" s="185"/>
      <c r="GV277" s="268"/>
      <c r="GW277" s="268"/>
      <c r="GX277" s="268"/>
      <c r="GY277" s="185"/>
      <c r="GZ277" s="268"/>
      <c r="HA277" s="185" t="s">
        <v>113</v>
      </c>
      <c r="HC277" s="185"/>
      <c r="HE277" s="185"/>
      <c r="HF277" s="185"/>
      <c r="HH277" s="256"/>
    </row>
    <row r="278" spans="1:216" customFormat="1" ht="33.75" x14ac:dyDescent="0.25">
      <c r="A278" s="177" t="s">
        <v>215</v>
      </c>
      <c r="B278" s="265" t="s">
        <v>222</v>
      </c>
      <c r="C278" s="315" t="s">
        <v>223</v>
      </c>
      <c r="D278" s="315"/>
      <c r="E278" s="315"/>
      <c r="F278" s="315"/>
      <c r="G278" s="315"/>
      <c r="H278" s="178" t="s">
        <v>224</v>
      </c>
      <c r="I278" s="179">
        <v>0.53</v>
      </c>
      <c r="J278" s="180">
        <v>1</v>
      </c>
      <c r="K278" s="204">
        <v>0.53</v>
      </c>
      <c r="L278" s="181"/>
      <c r="M278" s="179"/>
      <c r="N278" s="181"/>
      <c r="O278" s="179"/>
      <c r="P278" s="182"/>
      <c r="Q278" s="183"/>
      <c r="R278" s="184"/>
      <c r="GO278" s="176"/>
      <c r="GP278" s="185" t="s">
        <v>223</v>
      </c>
      <c r="GQ278" s="185" t="s">
        <v>38</v>
      </c>
      <c r="GR278" s="185" t="s">
        <v>38</v>
      </c>
      <c r="GS278" s="185" t="s">
        <v>38</v>
      </c>
      <c r="GT278" s="185" t="s">
        <v>38</v>
      </c>
      <c r="GV278" s="268"/>
      <c r="GW278" s="268"/>
      <c r="GX278" s="268"/>
      <c r="GY278" s="185"/>
      <c r="GZ278" s="268"/>
      <c r="HA278" s="185"/>
      <c r="HC278" s="185"/>
      <c r="HE278" s="185"/>
      <c r="HF278" s="185"/>
      <c r="HH278" s="256"/>
    </row>
    <row r="279" spans="1:216" customFormat="1" ht="15" x14ac:dyDescent="0.25">
      <c r="A279" s="205"/>
      <c r="B279" s="266"/>
      <c r="C279" s="306" t="s">
        <v>510</v>
      </c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20"/>
      <c r="GO279" s="176"/>
      <c r="GP279" s="185"/>
      <c r="GQ279" s="185"/>
      <c r="GR279" s="185"/>
      <c r="GS279" s="185"/>
      <c r="GT279" s="185"/>
      <c r="GV279" s="268"/>
      <c r="GW279" s="268"/>
      <c r="GX279" s="268"/>
      <c r="GY279" s="185"/>
      <c r="GZ279" s="268"/>
      <c r="HA279" s="185"/>
      <c r="HB279" s="263" t="s">
        <v>510</v>
      </c>
      <c r="HC279" s="185"/>
      <c r="HE279" s="185"/>
      <c r="HF279" s="185"/>
      <c r="HH279" s="256"/>
    </row>
    <row r="280" spans="1:216" customFormat="1" ht="22.5" x14ac:dyDescent="0.25">
      <c r="A280" s="186"/>
      <c r="B280" s="187" t="s">
        <v>491</v>
      </c>
      <c r="C280" s="305" t="s">
        <v>88</v>
      </c>
      <c r="D280" s="305"/>
      <c r="E280" s="305"/>
      <c r="F280" s="305"/>
      <c r="G280" s="305"/>
      <c r="H280" s="305"/>
      <c r="I280" s="305"/>
      <c r="J280" s="305"/>
      <c r="K280" s="305"/>
      <c r="L280" s="305"/>
      <c r="M280" s="305"/>
      <c r="N280" s="305"/>
      <c r="O280" s="305"/>
      <c r="P280" s="319"/>
      <c r="GO280" s="176"/>
      <c r="GP280" s="185"/>
      <c r="GQ280" s="185"/>
      <c r="GR280" s="185"/>
      <c r="GS280" s="185"/>
      <c r="GT280" s="185"/>
      <c r="GU280" s="263" t="s">
        <v>88</v>
      </c>
      <c r="GV280" s="268"/>
      <c r="GW280" s="268"/>
      <c r="GX280" s="268"/>
      <c r="GY280" s="185"/>
      <c r="GZ280" s="268"/>
      <c r="HA280" s="185"/>
      <c r="HC280" s="185"/>
      <c r="HE280" s="185"/>
      <c r="HF280" s="185"/>
      <c r="HH280" s="256"/>
    </row>
    <row r="281" spans="1:216" customFormat="1" ht="22.5" x14ac:dyDescent="0.25">
      <c r="A281" s="186"/>
      <c r="B281" s="187" t="s">
        <v>89</v>
      </c>
      <c r="C281" s="305" t="s">
        <v>90</v>
      </c>
      <c r="D281" s="305"/>
      <c r="E281" s="305"/>
      <c r="F281" s="305"/>
      <c r="G281" s="305"/>
      <c r="H281" s="305"/>
      <c r="I281" s="305"/>
      <c r="J281" s="305"/>
      <c r="K281" s="305"/>
      <c r="L281" s="305"/>
      <c r="M281" s="305"/>
      <c r="N281" s="305"/>
      <c r="O281" s="305"/>
      <c r="P281" s="319"/>
      <c r="GO281" s="176"/>
      <c r="GP281" s="185"/>
      <c r="GQ281" s="185"/>
      <c r="GR281" s="185"/>
      <c r="GS281" s="185"/>
      <c r="GT281" s="185"/>
      <c r="GU281" s="263" t="s">
        <v>90</v>
      </c>
      <c r="GV281" s="268"/>
      <c r="GW281" s="268"/>
      <c r="GX281" s="268"/>
      <c r="GY281" s="185"/>
      <c r="GZ281" s="268"/>
      <c r="HA281" s="185"/>
      <c r="HC281" s="185"/>
      <c r="HE281" s="185"/>
      <c r="HF281" s="185"/>
      <c r="HH281" s="256"/>
    </row>
    <row r="282" spans="1:216" customFormat="1" ht="15" x14ac:dyDescent="0.25">
      <c r="A282" s="188"/>
      <c r="B282" s="189" t="s">
        <v>84</v>
      </c>
      <c r="C282" s="313" t="s">
        <v>91</v>
      </c>
      <c r="D282" s="313"/>
      <c r="E282" s="313"/>
      <c r="F282" s="313"/>
      <c r="G282" s="313"/>
      <c r="H282" s="190" t="s">
        <v>92</v>
      </c>
      <c r="I282" s="191"/>
      <c r="J282" s="191"/>
      <c r="K282" s="262">
        <v>69.570768000000001</v>
      </c>
      <c r="L282" s="193"/>
      <c r="M282" s="191"/>
      <c r="N282" s="193"/>
      <c r="O282" s="191"/>
      <c r="P282" s="194">
        <v>24959.07</v>
      </c>
      <c r="GO282" s="176"/>
      <c r="GP282" s="185"/>
      <c r="GQ282" s="185"/>
      <c r="GR282" s="185"/>
      <c r="GS282" s="185"/>
      <c r="GT282" s="185"/>
      <c r="GV282" s="268" t="s">
        <v>91</v>
      </c>
      <c r="GW282" s="268"/>
      <c r="GX282" s="268"/>
      <c r="GY282" s="185"/>
      <c r="GZ282" s="268"/>
      <c r="HA282" s="185"/>
      <c r="HC282" s="185"/>
      <c r="HE282" s="185"/>
      <c r="HF282" s="185"/>
      <c r="HH282" s="256"/>
    </row>
    <row r="283" spans="1:216" customFormat="1" ht="22.5" x14ac:dyDescent="0.25">
      <c r="A283" s="195"/>
      <c r="B283" s="189" t="s">
        <v>225</v>
      </c>
      <c r="C283" s="313" t="s">
        <v>226</v>
      </c>
      <c r="D283" s="313"/>
      <c r="E283" s="313"/>
      <c r="F283" s="313"/>
      <c r="G283" s="313"/>
      <c r="H283" s="190" t="s">
        <v>92</v>
      </c>
      <c r="I283" s="208">
        <v>0.99</v>
      </c>
      <c r="J283" s="191" t="s">
        <v>95</v>
      </c>
      <c r="K283" s="262">
        <v>0.72408600000000001</v>
      </c>
      <c r="L283" s="133"/>
      <c r="M283" s="130"/>
      <c r="N283" s="197">
        <v>298.04000000000002</v>
      </c>
      <c r="O283" s="191"/>
      <c r="P283" s="194">
        <v>215.81</v>
      </c>
      <c r="GO283" s="176"/>
      <c r="GP283" s="185"/>
      <c r="GQ283" s="185"/>
      <c r="GR283" s="185"/>
      <c r="GS283" s="185"/>
      <c r="GT283" s="185"/>
      <c r="GV283" s="268"/>
      <c r="GW283" s="268" t="s">
        <v>226</v>
      </c>
      <c r="GX283" s="268"/>
      <c r="GY283" s="185"/>
      <c r="GZ283" s="268"/>
      <c r="HA283" s="185"/>
      <c r="HC283" s="185"/>
      <c r="HE283" s="185"/>
      <c r="HF283" s="185"/>
      <c r="HH283" s="256"/>
    </row>
    <row r="284" spans="1:216" customFormat="1" ht="22.5" x14ac:dyDescent="0.25">
      <c r="A284" s="195"/>
      <c r="B284" s="189" t="s">
        <v>227</v>
      </c>
      <c r="C284" s="313" t="s">
        <v>228</v>
      </c>
      <c r="D284" s="313"/>
      <c r="E284" s="313"/>
      <c r="F284" s="313"/>
      <c r="G284" s="313"/>
      <c r="H284" s="190" t="s">
        <v>92</v>
      </c>
      <c r="I284" s="208">
        <v>47.29</v>
      </c>
      <c r="J284" s="191" t="s">
        <v>95</v>
      </c>
      <c r="K284" s="262">
        <v>34.587905999999997</v>
      </c>
      <c r="L284" s="133"/>
      <c r="M284" s="130"/>
      <c r="N284" s="197">
        <v>325.38</v>
      </c>
      <c r="O284" s="191"/>
      <c r="P284" s="194">
        <v>11254.21</v>
      </c>
      <c r="GO284" s="176"/>
      <c r="GP284" s="185"/>
      <c r="GQ284" s="185"/>
      <c r="GR284" s="185"/>
      <c r="GS284" s="185"/>
      <c r="GT284" s="185"/>
      <c r="GV284" s="268"/>
      <c r="GW284" s="268" t="s">
        <v>228</v>
      </c>
      <c r="GX284" s="268"/>
      <c r="GY284" s="185"/>
      <c r="GZ284" s="268"/>
      <c r="HA284" s="185"/>
      <c r="HC284" s="185"/>
      <c r="HE284" s="185"/>
      <c r="HF284" s="185"/>
      <c r="HH284" s="256"/>
    </row>
    <row r="285" spans="1:216" customFormat="1" ht="22.5" x14ac:dyDescent="0.25">
      <c r="A285" s="195"/>
      <c r="B285" s="189" t="s">
        <v>229</v>
      </c>
      <c r="C285" s="313" t="s">
        <v>230</v>
      </c>
      <c r="D285" s="313"/>
      <c r="E285" s="313"/>
      <c r="F285" s="313"/>
      <c r="G285" s="313"/>
      <c r="H285" s="190" t="s">
        <v>92</v>
      </c>
      <c r="I285" s="208">
        <v>23.42</v>
      </c>
      <c r="J285" s="191" t="s">
        <v>95</v>
      </c>
      <c r="K285" s="262">
        <v>17.129387999999999</v>
      </c>
      <c r="L285" s="133"/>
      <c r="M285" s="130"/>
      <c r="N285" s="197">
        <v>366.4</v>
      </c>
      <c r="O285" s="191"/>
      <c r="P285" s="194">
        <v>6276.21</v>
      </c>
      <c r="GO285" s="176"/>
      <c r="GP285" s="185"/>
      <c r="GQ285" s="185"/>
      <c r="GR285" s="185"/>
      <c r="GS285" s="185"/>
      <c r="GT285" s="185"/>
      <c r="GV285" s="268"/>
      <c r="GW285" s="268" t="s">
        <v>230</v>
      </c>
      <c r="GX285" s="268"/>
      <c r="GY285" s="185"/>
      <c r="GZ285" s="268"/>
      <c r="HA285" s="185"/>
      <c r="HC285" s="185"/>
      <c r="HE285" s="185"/>
      <c r="HF285" s="185"/>
      <c r="HH285" s="256"/>
    </row>
    <row r="286" spans="1:216" customFormat="1" ht="22.5" x14ac:dyDescent="0.25">
      <c r="A286" s="195"/>
      <c r="B286" s="189" t="s">
        <v>231</v>
      </c>
      <c r="C286" s="313" t="s">
        <v>232</v>
      </c>
      <c r="D286" s="313"/>
      <c r="E286" s="313"/>
      <c r="F286" s="313"/>
      <c r="G286" s="313"/>
      <c r="H286" s="190" t="s">
        <v>92</v>
      </c>
      <c r="I286" s="208">
        <v>23.42</v>
      </c>
      <c r="J286" s="191" t="s">
        <v>95</v>
      </c>
      <c r="K286" s="262">
        <v>17.129387999999999</v>
      </c>
      <c r="L286" s="133"/>
      <c r="M286" s="130"/>
      <c r="N286" s="197">
        <v>421.08</v>
      </c>
      <c r="O286" s="191"/>
      <c r="P286" s="194">
        <v>7212.84</v>
      </c>
      <c r="GO286" s="176"/>
      <c r="GP286" s="185"/>
      <c r="GQ286" s="185"/>
      <c r="GR286" s="185"/>
      <c r="GS286" s="185"/>
      <c r="GT286" s="185"/>
      <c r="GV286" s="268"/>
      <c r="GW286" s="268" t="s">
        <v>232</v>
      </c>
      <c r="GX286" s="268"/>
      <c r="GY286" s="185"/>
      <c r="GZ286" s="268"/>
      <c r="HA286" s="185"/>
      <c r="HC286" s="185"/>
      <c r="HE286" s="185"/>
      <c r="HF286" s="185"/>
      <c r="HH286" s="256"/>
    </row>
    <row r="287" spans="1:216" customFormat="1" ht="15" x14ac:dyDescent="0.25">
      <c r="A287" s="188"/>
      <c r="B287" s="189" t="s">
        <v>28</v>
      </c>
      <c r="C287" s="313" t="s">
        <v>96</v>
      </c>
      <c r="D287" s="313"/>
      <c r="E287" s="313"/>
      <c r="F287" s="313"/>
      <c r="G287" s="313"/>
      <c r="H287" s="190"/>
      <c r="I287" s="191"/>
      <c r="J287" s="191"/>
      <c r="K287" s="191"/>
      <c r="L287" s="193"/>
      <c r="M287" s="191"/>
      <c r="N287" s="193"/>
      <c r="O287" s="191"/>
      <c r="P287" s="194">
        <v>11145.5</v>
      </c>
      <c r="GO287" s="176"/>
      <c r="GP287" s="185"/>
      <c r="GQ287" s="185"/>
      <c r="GR287" s="185"/>
      <c r="GS287" s="185"/>
      <c r="GT287" s="185"/>
      <c r="GV287" s="268" t="s">
        <v>96</v>
      </c>
      <c r="GW287" s="268"/>
      <c r="GX287" s="268"/>
      <c r="GY287" s="185"/>
      <c r="GZ287" s="268"/>
      <c r="HA287" s="185"/>
      <c r="HC287" s="185"/>
      <c r="HE287" s="185"/>
      <c r="HF287" s="185"/>
      <c r="HH287" s="256"/>
    </row>
    <row r="288" spans="1:216" customFormat="1" ht="15" x14ac:dyDescent="0.25">
      <c r="A288" s="188"/>
      <c r="B288" s="189"/>
      <c r="C288" s="313" t="s">
        <v>97</v>
      </c>
      <c r="D288" s="313"/>
      <c r="E288" s="313"/>
      <c r="F288" s="313"/>
      <c r="G288" s="313"/>
      <c r="H288" s="190" t="s">
        <v>92</v>
      </c>
      <c r="I288" s="191"/>
      <c r="J288" s="191"/>
      <c r="K288" s="258">
        <v>19.78755</v>
      </c>
      <c r="L288" s="193"/>
      <c r="M288" s="191"/>
      <c r="N288" s="193"/>
      <c r="O288" s="191"/>
      <c r="P288" s="194">
        <v>7325.15</v>
      </c>
      <c r="GO288" s="176"/>
      <c r="GP288" s="185"/>
      <c r="GQ288" s="185"/>
      <c r="GR288" s="185"/>
      <c r="GS288" s="185"/>
      <c r="GT288" s="185"/>
      <c r="GV288" s="268" t="s">
        <v>97</v>
      </c>
      <c r="GW288" s="268"/>
      <c r="GX288" s="268"/>
      <c r="GY288" s="185"/>
      <c r="GZ288" s="268"/>
      <c r="HA288" s="185"/>
      <c r="HC288" s="185"/>
      <c r="HE288" s="185"/>
      <c r="HF288" s="185"/>
      <c r="HH288" s="256"/>
    </row>
    <row r="289" spans="1:216" customFormat="1" ht="22.5" x14ac:dyDescent="0.25">
      <c r="A289" s="195"/>
      <c r="B289" s="189" t="s">
        <v>166</v>
      </c>
      <c r="C289" s="313" t="s">
        <v>167</v>
      </c>
      <c r="D289" s="313"/>
      <c r="E289" s="313"/>
      <c r="F289" s="313"/>
      <c r="G289" s="313"/>
      <c r="H289" s="190" t="s">
        <v>100</v>
      </c>
      <c r="I289" s="208">
        <v>0.75</v>
      </c>
      <c r="J289" s="191" t="s">
        <v>101</v>
      </c>
      <c r="K289" s="258">
        <v>0.59624999999999995</v>
      </c>
      <c r="L289" s="133"/>
      <c r="M289" s="130"/>
      <c r="N289" s="197">
        <v>1726.24</v>
      </c>
      <c r="O289" s="191"/>
      <c r="P289" s="194">
        <v>1029.27</v>
      </c>
      <c r="GO289" s="176"/>
      <c r="GP289" s="185"/>
      <c r="GQ289" s="185"/>
      <c r="GR289" s="185"/>
      <c r="GS289" s="185"/>
      <c r="GT289" s="185"/>
      <c r="GV289" s="268"/>
      <c r="GW289" s="268" t="s">
        <v>167</v>
      </c>
      <c r="GX289" s="268"/>
      <c r="GY289" s="185"/>
      <c r="GZ289" s="268"/>
      <c r="HA289" s="185"/>
      <c r="HC289" s="185"/>
      <c r="HE289" s="185"/>
      <c r="HF289" s="185"/>
      <c r="HH289" s="256"/>
    </row>
    <row r="290" spans="1:216" customFormat="1" ht="22.5" x14ac:dyDescent="0.25">
      <c r="A290" s="201"/>
      <c r="B290" s="189" t="s">
        <v>168</v>
      </c>
      <c r="C290" s="313" t="s">
        <v>169</v>
      </c>
      <c r="D290" s="313"/>
      <c r="E290" s="313"/>
      <c r="F290" s="313"/>
      <c r="G290" s="313"/>
      <c r="H290" s="190" t="s">
        <v>92</v>
      </c>
      <c r="I290" s="208">
        <v>0.75</v>
      </c>
      <c r="J290" s="191" t="s">
        <v>101</v>
      </c>
      <c r="K290" s="258">
        <v>0.59624999999999995</v>
      </c>
      <c r="L290" s="193"/>
      <c r="M290" s="191"/>
      <c r="N290" s="225">
        <v>492.17</v>
      </c>
      <c r="O290" s="191"/>
      <c r="P290" s="207">
        <v>293.45999999999998</v>
      </c>
      <c r="GO290" s="176"/>
      <c r="GP290" s="185"/>
      <c r="GQ290" s="185"/>
      <c r="GR290" s="185"/>
      <c r="GS290" s="185"/>
      <c r="GT290" s="185"/>
      <c r="GV290" s="268"/>
      <c r="GW290" s="268"/>
      <c r="GX290" s="268" t="s">
        <v>169</v>
      </c>
      <c r="GY290" s="185"/>
      <c r="GZ290" s="268"/>
      <c r="HA290" s="185"/>
      <c r="HC290" s="185"/>
      <c r="HE290" s="185"/>
      <c r="HF290" s="185"/>
      <c r="HH290" s="256"/>
    </row>
    <row r="291" spans="1:216" customFormat="1" ht="22.5" x14ac:dyDescent="0.25">
      <c r="A291" s="195"/>
      <c r="B291" s="189" t="s">
        <v>233</v>
      </c>
      <c r="C291" s="313" t="s">
        <v>234</v>
      </c>
      <c r="D291" s="313"/>
      <c r="E291" s="313"/>
      <c r="F291" s="313"/>
      <c r="G291" s="313"/>
      <c r="H291" s="190" t="s">
        <v>100</v>
      </c>
      <c r="I291" s="208">
        <v>0.81</v>
      </c>
      <c r="J291" s="191" t="s">
        <v>101</v>
      </c>
      <c r="K291" s="258">
        <v>0.64395000000000002</v>
      </c>
      <c r="L291" s="243">
        <v>11.45</v>
      </c>
      <c r="M291" s="244">
        <v>1.58</v>
      </c>
      <c r="N291" s="197">
        <v>18.09</v>
      </c>
      <c r="O291" s="191"/>
      <c r="P291" s="194">
        <v>11.65</v>
      </c>
      <c r="GO291" s="176"/>
      <c r="GP291" s="185"/>
      <c r="GQ291" s="185"/>
      <c r="GR291" s="185"/>
      <c r="GS291" s="185"/>
      <c r="GT291" s="185"/>
      <c r="GV291" s="268"/>
      <c r="GW291" s="268" t="s">
        <v>234</v>
      </c>
      <c r="GX291" s="268"/>
      <c r="GY291" s="185"/>
      <c r="GZ291" s="268"/>
      <c r="HA291" s="185"/>
      <c r="HC291" s="185"/>
      <c r="HE291" s="185"/>
      <c r="HF291" s="185"/>
      <c r="HH291" s="256"/>
    </row>
    <row r="292" spans="1:216" customFormat="1" ht="22.5" x14ac:dyDescent="0.25">
      <c r="A292" s="195"/>
      <c r="B292" s="189" t="s">
        <v>98</v>
      </c>
      <c r="C292" s="313" t="s">
        <v>99</v>
      </c>
      <c r="D292" s="313"/>
      <c r="E292" s="313"/>
      <c r="F292" s="313"/>
      <c r="G292" s="313"/>
      <c r="H292" s="190" t="s">
        <v>100</v>
      </c>
      <c r="I292" s="208">
        <v>22.74</v>
      </c>
      <c r="J292" s="191" t="s">
        <v>101</v>
      </c>
      <c r="K292" s="206">
        <v>18.078299999999999</v>
      </c>
      <c r="L292" s="243">
        <v>346.73</v>
      </c>
      <c r="M292" s="244">
        <v>1.54</v>
      </c>
      <c r="N292" s="197">
        <v>533.96</v>
      </c>
      <c r="O292" s="191"/>
      <c r="P292" s="194">
        <v>9653.09</v>
      </c>
      <c r="GO292" s="176"/>
      <c r="GP292" s="185"/>
      <c r="GQ292" s="185"/>
      <c r="GR292" s="185"/>
      <c r="GS292" s="185"/>
      <c r="GT292" s="185"/>
      <c r="GV292" s="268"/>
      <c r="GW292" s="268" t="s">
        <v>99</v>
      </c>
      <c r="GX292" s="268"/>
      <c r="GY292" s="185"/>
      <c r="GZ292" s="268"/>
      <c r="HA292" s="185"/>
      <c r="HC292" s="185"/>
      <c r="HE292" s="185"/>
      <c r="HF292" s="185"/>
      <c r="HH292" s="256"/>
    </row>
    <row r="293" spans="1:216" customFormat="1" ht="22.5" x14ac:dyDescent="0.25">
      <c r="A293" s="201"/>
      <c r="B293" s="189" t="s">
        <v>102</v>
      </c>
      <c r="C293" s="313" t="s">
        <v>103</v>
      </c>
      <c r="D293" s="313"/>
      <c r="E293" s="313"/>
      <c r="F293" s="313"/>
      <c r="G293" s="313"/>
      <c r="H293" s="190" t="s">
        <v>92</v>
      </c>
      <c r="I293" s="208">
        <v>22.74</v>
      </c>
      <c r="J293" s="191" t="s">
        <v>101</v>
      </c>
      <c r="K293" s="206">
        <v>18.078299999999999</v>
      </c>
      <c r="L293" s="193"/>
      <c r="M293" s="191"/>
      <c r="N293" s="225">
        <v>366.4</v>
      </c>
      <c r="O293" s="191"/>
      <c r="P293" s="194">
        <v>6623.89</v>
      </c>
      <c r="GO293" s="176"/>
      <c r="GP293" s="185"/>
      <c r="GQ293" s="185"/>
      <c r="GR293" s="185"/>
      <c r="GS293" s="185"/>
      <c r="GT293" s="185"/>
      <c r="GV293" s="268"/>
      <c r="GW293" s="268"/>
      <c r="GX293" s="268" t="s">
        <v>103</v>
      </c>
      <c r="GY293" s="185"/>
      <c r="GZ293" s="268"/>
      <c r="HA293" s="185"/>
      <c r="HC293" s="185"/>
      <c r="HE293" s="185"/>
      <c r="HF293" s="185"/>
      <c r="HH293" s="256"/>
    </row>
    <row r="294" spans="1:216" customFormat="1" ht="22.5" x14ac:dyDescent="0.25">
      <c r="A294" s="195"/>
      <c r="B294" s="189" t="s">
        <v>104</v>
      </c>
      <c r="C294" s="313" t="s">
        <v>105</v>
      </c>
      <c r="D294" s="313"/>
      <c r="E294" s="313"/>
      <c r="F294" s="313"/>
      <c r="G294" s="313"/>
      <c r="H294" s="190" t="s">
        <v>100</v>
      </c>
      <c r="I294" s="208">
        <v>0.59</v>
      </c>
      <c r="J294" s="191" t="s">
        <v>101</v>
      </c>
      <c r="K294" s="258">
        <v>0.46905000000000002</v>
      </c>
      <c r="L294" s="133"/>
      <c r="M294" s="130"/>
      <c r="N294" s="197">
        <v>683.1</v>
      </c>
      <c r="O294" s="191"/>
      <c r="P294" s="194">
        <v>320.41000000000003</v>
      </c>
      <c r="GO294" s="176"/>
      <c r="GP294" s="185"/>
      <c r="GQ294" s="185"/>
      <c r="GR294" s="185"/>
      <c r="GS294" s="185"/>
      <c r="GT294" s="185"/>
      <c r="GV294" s="268"/>
      <c r="GW294" s="268" t="s">
        <v>105</v>
      </c>
      <c r="GX294" s="268"/>
      <c r="GY294" s="185"/>
      <c r="GZ294" s="268"/>
      <c r="HA294" s="185"/>
      <c r="HC294" s="185"/>
      <c r="HE294" s="185"/>
      <c r="HF294" s="185"/>
      <c r="HH294" s="256"/>
    </row>
    <row r="295" spans="1:216" customFormat="1" ht="22.5" x14ac:dyDescent="0.25">
      <c r="A295" s="201"/>
      <c r="B295" s="189" t="s">
        <v>102</v>
      </c>
      <c r="C295" s="313" t="s">
        <v>103</v>
      </c>
      <c r="D295" s="313"/>
      <c r="E295" s="313"/>
      <c r="F295" s="313"/>
      <c r="G295" s="313"/>
      <c r="H295" s="190" t="s">
        <v>92</v>
      </c>
      <c r="I295" s="208">
        <v>0.59</v>
      </c>
      <c r="J295" s="191" t="s">
        <v>101</v>
      </c>
      <c r="K295" s="258">
        <v>0.46905000000000002</v>
      </c>
      <c r="L295" s="193"/>
      <c r="M295" s="191"/>
      <c r="N295" s="225">
        <v>366.4</v>
      </c>
      <c r="O295" s="191"/>
      <c r="P295" s="207">
        <v>171.86</v>
      </c>
      <c r="GO295" s="176"/>
      <c r="GP295" s="185"/>
      <c r="GQ295" s="185"/>
      <c r="GR295" s="185"/>
      <c r="GS295" s="185"/>
      <c r="GT295" s="185"/>
      <c r="GV295" s="268"/>
      <c r="GW295" s="268"/>
      <c r="GX295" s="268" t="s">
        <v>103</v>
      </c>
      <c r="GY295" s="185"/>
      <c r="GZ295" s="268"/>
      <c r="HA295" s="185"/>
      <c r="HC295" s="185"/>
      <c r="HE295" s="185"/>
      <c r="HF295" s="185"/>
      <c r="HH295" s="256"/>
    </row>
    <row r="296" spans="1:216" customFormat="1" ht="22.5" x14ac:dyDescent="0.25">
      <c r="A296" s="195"/>
      <c r="B296" s="189" t="s">
        <v>235</v>
      </c>
      <c r="C296" s="313" t="s">
        <v>236</v>
      </c>
      <c r="D296" s="313"/>
      <c r="E296" s="313"/>
      <c r="F296" s="313"/>
      <c r="G296" s="313"/>
      <c r="H296" s="190" t="s">
        <v>100</v>
      </c>
      <c r="I296" s="208">
        <v>0.81</v>
      </c>
      <c r="J296" s="191" t="s">
        <v>101</v>
      </c>
      <c r="K296" s="258">
        <v>0.64395000000000002</v>
      </c>
      <c r="L296" s="133"/>
      <c r="M296" s="130"/>
      <c r="N296" s="197">
        <v>203.56</v>
      </c>
      <c r="O296" s="191"/>
      <c r="P296" s="194">
        <v>131.08000000000001</v>
      </c>
      <c r="GO296" s="176"/>
      <c r="GP296" s="185"/>
      <c r="GQ296" s="185"/>
      <c r="GR296" s="185"/>
      <c r="GS296" s="185"/>
      <c r="GT296" s="185"/>
      <c r="GV296" s="268"/>
      <c r="GW296" s="268" t="s">
        <v>236</v>
      </c>
      <c r="GX296" s="268"/>
      <c r="GY296" s="185"/>
      <c r="GZ296" s="268"/>
      <c r="HA296" s="185"/>
      <c r="HC296" s="185"/>
      <c r="HE296" s="185"/>
      <c r="HF296" s="185"/>
      <c r="HH296" s="256"/>
    </row>
    <row r="297" spans="1:216" customFormat="1" ht="22.5" x14ac:dyDescent="0.25">
      <c r="A297" s="201"/>
      <c r="B297" s="189" t="s">
        <v>102</v>
      </c>
      <c r="C297" s="313" t="s">
        <v>103</v>
      </c>
      <c r="D297" s="313"/>
      <c r="E297" s="313"/>
      <c r="F297" s="313"/>
      <c r="G297" s="313"/>
      <c r="H297" s="190" t="s">
        <v>92</v>
      </c>
      <c r="I297" s="208">
        <v>0.81</v>
      </c>
      <c r="J297" s="191" t="s">
        <v>101</v>
      </c>
      <c r="K297" s="258">
        <v>0.64395000000000002</v>
      </c>
      <c r="L297" s="193"/>
      <c r="M297" s="191"/>
      <c r="N297" s="225">
        <v>366.4</v>
      </c>
      <c r="O297" s="191"/>
      <c r="P297" s="207">
        <v>235.94</v>
      </c>
      <c r="GO297" s="176"/>
      <c r="GP297" s="185"/>
      <c r="GQ297" s="185"/>
      <c r="GR297" s="185"/>
      <c r="GS297" s="185"/>
      <c r="GT297" s="185"/>
      <c r="GV297" s="268"/>
      <c r="GW297" s="268"/>
      <c r="GX297" s="268" t="s">
        <v>103</v>
      </c>
      <c r="GY297" s="185"/>
      <c r="GZ297" s="268"/>
      <c r="HA297" s="185"/>
      <c r="HC297" s="185"/>
      <c r="HE297" s="185"/>
      <c r="HF297" s="185"/>
      <c r="HH297" s="256"/>
    </row>
    <row r="298" spans="1:216" customFormat="1" ht="22.5" x14ac:dyDescent="0.25">
      <c r="A298" s="249" t="s">
        <v>198</v>
      </c>
      <c r="B298" s="250" t="s">
        <v>237</v>
      </c>
      <c r="C298" s="344" t="s">
        <v>238</v>
      </c>
      <c r="D298" s="344"/>
      <c r="E298" s="344"/>
      <c r="F298" s="344"/>
      <c r="G298" s="344"/>
      <c r="H298" s="251" t="s">
        <v>87</v>
      </c>
      <c r="I298" s="252">
        <v>0</v>
      </c>
      <c r="J298" s="253"/>
      <c r="K298" s="252">
        <v>0</v>
      </c>
      <c r="L298" s="254"/>
      <c r="M298" s="253"/>
      <c r="N298" s="254"/>
      <c r="O298" s="253"/>
      <c r="P298" s="255"/>
      <c r="GO298" s="176"/>
      <c r="GP298" s="185"/>
      <c r="GQ298" s="185"/>
      <c r="GR298" s="185"/>
      <c r="GS298" s="185"/>
      <c r="GT298" s="185"/>
      <c r="GV298" s="268"/>
      <c r="GW298" s="268"/>
      <c r="GX298" s="268"/>
      <c r="GY298" s="185"/>
      <c r="GZ298" s="268"/>
      <c r="HA298" s="185"/>
      <c r="HC298" s="185"/>
      <c r="HE298" s="185"/>
      <c r="HF298" s="185"/>
      <c r="HH298" s="256" t="s">
        <v>238</v>
      </c>
    </row>
    <row r="299" spans="1:216" customFormat="1" ht="22.5" x14ac:dyDescent="0.25">
      <c r="A299" s="249" t="s">
        <v>198</v>
      </c>
      <c r="B299" s="250" t="s">
        <v>239</v>
      </c>
      <c r="C299" s="344" t="s">
        <v>240</v>
      </c>
      <c r="D299" s="344"/>
      <c r="E299" s="344"/>
      <c r="F299" s="344"/>
      <c r="G299" s="344"/>
      <c r="H299" s="251" t="s">
        <v>87</v>
      </c>
      <c r="I299" s="252">
        <v>0</v>
      </c>
      <c r="J299" s="253"/>
      <c r="K299" s="252">
        <v>0</v>
      </c>
      <c r="L299" s="254"/>
      <c r="M299" s="253"/>
      <c r="N299" s="254"/>
      <c r="O299" s="253"/>
      <c r="P299" s="255"/>
      <c r="GO299" s="176"/>
      <c r="GP299" s="185"/>
      <c r="GQ299" s="185"/>
      <c r="GR299" s="185"/>
      <c r="GS299" s="185"/>
      <c r="GT299" s="185"/>
      <c r="GV299" s="268"/>
      <c r="GW299" s="268"/>
      <c r="GX299" s="268"/>
      <c r="GY299" s="185"/>
      <c r="GZ299" s="268"/>
      <c r="HA299" s="185"/>
      <c r="HC299" s="185"/>
      <c r="HE299" s="185"/>
      <c r="HF299" s="185"/>
      <c r="HH299" s="256" t="s">
        <v>240</v>
      </c>
    </row>
    <row r="300" spans="1:216" customFormat="1" ht="15" x14ac:dyDescent="0.25">
      <c r="A300" s="249" t="s">
        <v>198</v>
      </c>
      <c r="B300" s="250" t="s">
        <v>241</v>
      </c>
      <c r="C300" s="344" t="s">
        <v>242</v>
      </c>
      <c r="D300" s="344"/>
      <c r="E300" s="344"/>
      <c r="F300" s="344"/>
      <c r="G300" s="344"/>
      <c r="H300" s="251" t="s">
        <v>224</v>
      </c>
      <c r="I300" s="252">
        <v>0</v>
      </c>
      <c r="J300" s="253"/>
      <c r="K300" s="252">
        <v>0</v>
      </c>
      <c r="L300" s="254"/>
      <c r="M300" s="253"/>
      <c r="N300" s="254"/>
      <c r="O300" s="253"/>
      <c r="P300" s="255"/>
      <c r="GO300" s="176"/>
      <c r="GP300" s="185"/>
      <c r="GQ300" s="185"/>
      <c r="GR300" s="185"/>
      <c r="GS300" s="185"/>
      <c r="GT300" s="185"/>
      <c r="GV300" s="268"/>
      <c r="GW300" s="268"/>
      <c r="GX300" s="268"/>
      <c r="GY300" s="185"/>
      <c r="GZ300" s="268"/>
      <c r="HA300" s="185"/>
      <c r="HC300" s="185"/>
      <c r="HE300" s="185"/>
      <c r="HF300" s="185"/>
      <c r="HH300" s="256" t="s">
        <v>242</v>
      </c>
    </row>
    <row r="301" spans="1:216" customFormat="1" ht="15" x14ac:dyDescent="0.25">
      <c r="A301" s="198"/>
      <c r="B301" s="187"/>
      <c r="C301" s="314" t="s">
        <v>106</v>
      </c>
      <c r="D301" s="314"/>
      <c r="E301" s="314"/>
      <c r="F301" s="314"/>
      <c r="G301" s="314"/>
      <c r="H301" s="178"/>
      <c r="I301" s="179"/>
      <c r="J301" s="179"/>
      <c r="K301" s="179"/>
      <c r="L301" s="181"/>
      <c r="M301" s="179"/>
      <c r="N301" s="199"/>
      <c r="O301" s="179"/>
      <c r="P301" s="200">
        <v>43429.72</v>
      </c>
      <c r="GO301" s="176"/>
      <c r="GP301" s="185"/>
      <c r="GQ301" s="185"/>
      <c r="GR301" s="185"/>
      <c r="GS301" s="185"/>
      <c r="GT301" s="185"/>
      <c r="GV301" s="268"/>
      <c r="GW301" s="268"/>
      <c r="GX301" s="268"/>
      <c r="GY301" s="185" t="s">
        <v>106</v>
      </c>
      <c r="GZ301" s="268"/>
      <c r="HA301" s="185"/>
      <c r="HC301" s="185"/>
      <c r="HE301" s="185"/>
      <c r="HF301" s="185"/>
      <c r="HH301" s="256"/>
    </row>
    <row r="302" spans="1:216" customFormat="1" ht="15" x14ac:dyDescent="0.25">
      <c r="A302" s="201"/>
      <c r="B302" s="189"/>
      <c r="C302" s="313" t="s">
        <v>107</v>
      </c>
      <c r="D302" s="313"/>
      <c r="E302" s="313"/>
      <c r="F302" s="313"/>
      <c r="G302" s="313"/>
      <c r="H302" s="190"/>
      <c r="I302" s="191"/>
      <c r="J302" s="191"/>
      <c r="K302" s="191"/>
      <c r="L302" s="193"/>
      <c r="M302" s="191"/>
      <c r="N302" s="193"/>
      <c r="O302" s="191"/>
      <c r="P302" s="194">
        <v>32284.22</v>
      </c>
      <c r="GO302" s="176"/>
      <c r="GP302" s="185"/>
      <c r="GQ302" s="185"/>
      <c r="GR302" s="185"/>
      <c r="GS302" s="185"/>
      <c r="GT302" s="185"/>
      <c r="GV302" s="268"/>
      <c r="GW302" s="268"/>
      <c r="GX302" s="268"/>
      <c r="GY302" s="185"/>
      <c r="GZ302" s="268" t="s">
        <v>107</v>
      </c>
      <c r="HA302" s="185"/>
      <c r="HC302" s="185"/>
      <c r="HE302" s="185"/>
      <c r="HF302" s="185"/>
      <c r="HH302" s="256"/>
    </row>
    <row r="303" spans="1:216" customFormat="1" ht="15" x14ac:dyDescent="0.25">
      <c r="A303" s="201"/>
      <c r="B303" s="189" t="s">
        <v>108</v>
      </c>
      <c r="C303" s="313" t="s">
        <v>109</v>
      </c>
      <c r="D303" s="313"/>
      <c r="E303" s="313"/>
      <c r="F303" s="313"/>
      <c r="G303" s="313"/>
      <c r="H303" s="190" t="s">
        <v>110</v>
      </c>
      <c r="I303" s="192">
        <v>103</v>
      </c>
      <c r="J303" s="191"/>
      <c r="K303" s="192">
        <v>103</v>
      </c>
      <c r="L303" s="193"/>
      <c r="M303" s="191"/>
      <c r="N303" s="193"/>
      <c r="O303" s="191"/>
      <c r="P303" s="194">
        <v>33252.75</v>
      </c>
      <c r="GO303" s="176"/>
      <c r="GP303" s="185"/>
      <c r="GQ303" s="185"/>
      <c r="GR303" s="185"/>
      <c r="GS303" s="185"/>
      <c r="GT303" s="185"/>
      <c r="GV303" s="268"/>
      <c r="GW303" s="268"/>
      <c r="GX303" s="268"/>
      <c r="GY303" s="185"/>
      <c r="GZ303" s="268" t="s">
        <v>109</v>
      </c>
      <c r="HA303" s="185"/>
      <c r="HC303" s="185"/>
      <c r="HE303" s="185"/>
      <c r="HF303" s="185"/>
      <c r="HH303" s="256"/>
    </row>
    <row r="304" spans="1:216" customFormat="1" ht="22.5" x14ac:dyDescent="0.25">
      <c r="A304" s="201"/>
      <c r="B304" s="189" t="s">
        <v>111</v>
      </c>
      <c r="C304" s="313" t="s">
        <v>112</v>
      </c>
      <c r="D304" s="313"/>
      <c r="E304" s="313"/>
      <c r="F304" s="313"/>
      <c r="G304" s="313"/>
      <c r="H304" s="190" t="s">
        <v>110</v>
      </c>
      <c r="I304" s="192">
        <v>60</v>
      </c>
      <c r="J304" s="208">
        <v>0.85</v>
      </c>
      <c r="K304" s="192">
        <v>51</v>
      </c>
      <c r="L304" s="193"/>
      <c r="M304" s="191"/>
      <c r="N304" s="193"/>
      <c r="O304" s="191"/>
      <c r="P304" s="194">
        <v>16464.95</v>
      </c>
      <c r="GO304" s="176"/>
      <c r="GP304" s="185"/>
      <c r="GQ304" s="185"/>
      <c r="GR304" s="185"/>
      <c r="GS304" s="185"/>
      <c r="GT304" s="185"/>
      <c r="GV304" s="268"/>
      <c r="GW304" s="268"/>
      <c r="GX304" s="268"/>
      <c r="GY304" s="185"/>
      <c r="GZ304" s="268" t="s">
        <v>112</v>
      </c>
      <c r="HA304" s="185"/>
      <c r="HC304" s="185"/>
      <c r="HE304" s="185"/>
      <c r="HF304" s="185"/>
      <c r="HH304" s="256"/>
    </row>
    <row r="305" spans="1:216" customFormat="1" ht="15" x14ac:dyDescent="0.25">
      <c r="A305" s="202"/>
      <c r="B305" s="264"/>
      <c r="C305" s="314" t="s">
        <v>113</v>
      </c>
      <c r="D305" s="314"/>
      <c r="E305" s="314"/>
      <c r="F305" s="314"/>
      <c r="G305" s="314"/>
      <c r="H305" s="178"/>
      <c r="I305" s="179"/>
      <c r="J305" s="179"/>
      <c r="K305" s="179"/>
      <c r="L305" s="181"/>
      <c r="M305" s="179"/>
      <c r="N305" s="199">
        <v>175749.85</v>
      </c>
      <c r="O305" s="179"/>
      <c r="P305" s="200">
        <v>93147.42</v>
      </c>
      <c r="GO305" s="176"/>
      <c r="GP305" s="185"/>
      <c r="GQ305" s="185"/>
      <c r="GR305" s="185"/>
      <c r="GS305" s="185"/>
      <c r="GT305" s="185"/>
      <c r="GV305" s="268"/>
      <c r="GW305" s="268"/>
      <c r="GX305" s="268"/>
      <c r="GY305" s="185"/>
      <c r="GZ305" s="268"/>
      <c r="HA305" s="185" t="s">
        <v>113</v>
      </c>
      <c r="HC305" s="185"/>
      <c r="HE305" s="185"/>
      <c r="HF305" s="185"/>
      <c r="HH305" s="256"/>
    </row>
    <row r="306" spans="1:216" customFormat="1" ht="22.5" x14ac:dyDescent="0.25">
      <c r="A306" s="177" t="s">
        <v>220</v>
      </c>
      <c r="B306" s="265" t="s">
        <v>476</v>
      </c>
      <c r="C306" s="315" t="s">
        <v>477</v>
      </c>
      <c r="D306" s="315"/>
      <c r="E306" s="315"/>
      <c r="F306" s="315"/>
      <c r="G306" s="315"/>
      <c r="H306" s="178" t="s">
        <v>87</v>
      </c>
      <c r="I306" s="179">
        <v>1</v>
      </c>
      <c r="J306" s="180">
        <v>1</v>
      </c>
      <c r="K306" s="180">
        <v>1</v>
      </c>
      <c r="L306" s="181"/>
      <c r="M306" s="179"/>
      <c r="N306" s="181"/>
      <c r="O306" s="179"/>
      <c r="P306" s="182"/>
      <c r="Q306" s="183"/>
      <c r="R306" s="184"/>
      <c r="GO306" s="176"/>
      <c r="GP306" s="185" t="s">
        <v>477</v>
      </c>
      <c r="GQ306" s="185" t="s">
        <v>38</v>
      </c>
      <c r="GR306" s="185" t="s">
        <v>38</v>
      </c>
      <c r="GS306" s="185" t="s">
        <v>38</v>
      </c>
      <c r="GT306" s="185" t="s">
        <v>38</v>
      </c>
      <c r="GV306" s="268"/>
      <c r="GW306" s="268"/>
      <c r="GX306" s="268"/>
      <c r="GY306" s="185"/>
      <c r="GZ306" s="268"/>
      <c r="HA306" s="185"/>
      <c r="HC306" s="185"/>
      <c r="HE306" s="185"/>
      <c r="HF306" s="185"/>
      <c r="HH306" s="256"/>
    </row>
    <row r="307" spans="1:216" customFormat="1" ht="15" x14ac:dyDescent="0.25">
      <c r="A307" s="205"/>
      <c r="B307" s="266"/>
      <c r="C307" s="306" t="s">
        <v>511</v>
      </c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20"/>
      <c r="GO307" s="176"/>
      <c r="GP307" s="185"/>
      <c r="GQ307" s="185"/>
      <c r="GR307" s="185"/>
      <c r="GS307" s="185"/>
      <c r="GT307" s="185"/>
      <c r="GV307" s="268"/>
      <c r="GW307" s="268"/>
      <c r="GX307" s="268"/>
      <c r="GY307" s="185"/>
      <c r="GZ307" s="268"/>
      <c r="HA307" s="185"/>
      <c r="HB307" s="263" t="s">
        <v>511</v>
      </c>
      <c r="HC307" s="185"/>
      <c r="HE307" s="185"/>
      <c r="HF307" s="185"/>
      <c r="HH307" s="256"/>
    </row>
    <row r="308" spans="1:216" customFormat="1" ht="22.5" x14ac:dyDescent="0.25">
      <c r="A308" s="186"/>
      <c r="B308" s="187" t="s">
        <v>491</v>
      </c>
      <c r="C308" s="305" t="s">
        <v>88</v>
      </c>
      <c r="D308" s="305"/>
      <c r="E308" s="305"/>
      <c r="F308" s="305"/>
      <c r="G308" s="305"/>
      <c r="H308" s="305"/>
      <c r="I308" s="305"/>
      <c r="J308" s="305"/>
      <c r="K308" s="305"/>
      <c r="L308" s="305"/>
      <c r="M308" s="305"/>
      <c r="N308" s="305"/>
      <c r="O308" s="305"/>
      <c r="P308" s="319"/>
      <c r="GO308" s="176"/>
      <c r="GP308" s="185"/>
      <c r="GQ308" s="185"/>
      <c r="GR308" s="185"/>
      <c r="GS308" s="185"/>
      <c r="GT308" s="185"/>
      <c r="GU308" s="263" t="s">
        <v>88</v>
      </c>
      <c r="GV308" s="268"/>
      <c r="GW308" s="268"/>
      <c r="GX308" s="268"/>
      <c r="GY308" s="185"/>
      <c r="GZ308" s="268"/>
      <c r="HA308" s="185"/>
      <c r="HC308" s="185"/>
      <c r="HE308" s="185"/>
      <c r="HF308" s="185"/>
      <c r="HH308" s="256"/>
    </row>
    <row r="309" spans="1:216" customFormat="1" ht="22.5" x14ac:dyDescent="0.25">
      <c r="A309" s="186"/>
      <c r="B309" s="187" t="s">
        <v>89</v>
      </c>
      <c r="C309" s="305" t="s">
        <v>90</v>
      </c>
      <c r="D309" s="305"/>
      <c r="E309" s="305"/>
      <c r="F309" s="305"/>
      <c r="G309" s="305"/>
      <c r="H309" s="305"/>
      <c r="I309" s="305"/>
      <c r="J309" s="305"/>
      <c r="K309" s="305"/>
      <c r="L309" s="305"/>
      <c r="M309" s="305"/>
      <c r="N309" s="305"/>
      <c r="O309" s="305"/>
      <c r="P309" s="319"/>
      <c r="GO309" s="176"/>
      <c r="GP309" s="185"/>
      <c r="GQ309" s="185"/>
      <c r="GR309" s="185"/>
      <c r="GS309" s="185"/>
      <c r="GT309" s="185"/>
      <c r="GU309" s="263" t="s">
        <v>90</v>
      </c>
      <c r="GV309" s="268"/>
      <c r="GW309" s="268"/>
      <c r="GX309" s="268"/>
      <c r="GY309" s="185"/>
      <c r="GZ309" s="268"/>
      <c r="HA309" s="185"/>
      <c r="HC309" s="185"/>
      <c r="HE309" s="185"/>
      <c r="HF309" s="185"/>
      <c r="HH309" s="256"/>
    </row>
    <row r="310" spans="1:216" customFormat="1" ht="15" x14ac:dyDescent="0.25">
      <c r="A310" s="188"/>
      <c r="B310" s="189" t="s">
        <v>84</v>
      </c>
      <c r="C310" s="313" t="s">
        <v>91</v>
      </c>
      <c r="D310" s="313"/>
      <c r="E310" s="313"/>
      <c r="F310" s="313"/>
      <c r="G310" s="313"/>
      <c r="H310" s="190" t="s">
        <v>92</v>
      </c>
      <c r="I310" s="191"/>
      <c r="J310" s="191"/>
      <c r="K310" s="206">
        <v>2.4977999999999998</v>
      </c>
      <c r="L310" s="193"/>
      <c r="M310" s="191"/>
      <c r="N310" s="193"/>
      <c r="O310" s="191"/>
      <c r="P310" s="207">
        <v>897.63</v>
      </c>
      <c r="GO310" s="176"/>
      <c r="GP310" s="185"/>
      <c r="GQ310" s="185"/>
      <c r="GR310" s="185"/>
      <c r="GS310" s="185"/>
      <c r="GT310" s="185"/>
      <c r="GV310" s="268" t="s">
        <v>91</v>
      </c>
      <c r="GW310" s="268"/>
      <c r="GX310" s="268"/>
      <c r="GY310" s="185"/>
      <c r="GZ310" s="268"/>
      <c r="HA310" s="185"/>
      <c r="HC310" s="185"/>
      <c r="HE310" s="185"/>
      <c r="HF310" s="185"/>
      <c r="HH310" s="256"/>
    </row>
    <row r="311" spans="1:216" customFormat="1" ht="22.5" x14ac:dyDescent="0.25">
      <c r="A311" s="195"/>
      <c r="B311" s="189" t="s">
        <v>227</v>
      </c>
      <c r="C311" s="313" t="s">
        <v>228</v>
      </c>
      <c r="D311" s="313"/>
      <c r="E311" s="313"/>
      <c r="F311" s="313"/>
      <c r="G311" s="313"/>
      <c r="H311" s="190" t="s">
        <v>92</v>
      </c>
      <c r="I311" s="208">
        <v>0.91</v>
      </c>
      <c r="J311" s="191" t="s">
        <v>95</v>
      </c>
      <c r="K311" s="206">
        <v>1.2558</v>
      </c>
      <c r="L311" s="133"/>
      <c r="M311" s="130"/>
      <c r="N311" s="197">
        <v>325.38</v>
      </c>
      <c r="O311" s="191"/>
      <c r="P311" s="194">
        <v>408.61</v>
      </c>
      <c r="GO311" s="176"/>
      <c r="GP311" s="185"/>
      <c r="GQ311" s="185"/>
      <c r="GR311" s="185"/>
      <c r="GS311" s="185"/>
      <c r="GT311" s="185"/>
      <c r="GV311" s="268"/>
      <c r="GW311" s="268" t="s">
        <v>228</v>
      </c>
      <c r="GX311" s="268"/>
      <c r="GY311" s="185"/>
      <c r="GZ311" s="268"/>
      <c r="HA311" s="185"/>
      <c r="HC311" s="185"/>
      <c r="HE311" s="185"/>
      <c r="HF311" s="185"/>
      <c r="HH311" s="256"/>
    </row>
    <row r="312" spans="1:216" customFormat="1" ht="22.5" x14ac:dyDescent="0.25">
      <c r="A312" s="195"/>
      <c r="B312" s="189" t="s">
        <v>229</v>
      </c>
      <c r="C312" s="313" t="s">
        <v>230</v>
      </c>
      <c r="D312" s="313"/>
      <c r="E312" s="313"/>
      <c r="F312" s="313"/>
      <c r="G312" s="313"/>
      <c r="H312" s="190" t="s">
        <v>92</v>
      </c>
      <c r="I312" s="208">
        <v>0.45</v>
      </c>
      <c r="J312" s="191" t="s">
        <v>95</v>
      </c>
      <c r="K312" s="210">
        <v>0.621</v>
      </c>
      <c r="L312" s="133"/>
      <c r="M312" s="130"/>
      <c r="N312" s="197">
        <v>366.4</v>
      </c>
      <c r="O312" s="191"/>
      <c r="P312" s="194">
        <v>227.53</v>
      </c>
      <c r="GO312" s="176"/>
      <c r="GP312" s="185"/>
      <c r="GQ312" s="185"/>
      <c r="GR312" s="185"/>
      <c r="GS312" s="185"/>
      <c r="GT312" s="185"/>
      <c r="GV312" s="268"/>
      <c r="GW312" s="268" t="s">
        <v>230</v>
      </c>
      <c r="GX312" s="268"/>
      <c r="GY312" s="185"/>
      <c r="GZ312" s="268"/>
      <c r="HA312" s="185"/>
      <c r="HC312" s="185"/>
      <c r="HE312" s="185"/>
      <c r="HF312" s="185"/>
      <c r="HH312" s="256"/>
    </row>
    <row r="313" spans="1:216" customFormat="1" ht="22.5" x14ac:dyDescent="0.25">
      <c r="A313" s="195"/>
      <c r="B313" s="189" t="s">
        <v>231</v>
      </c>
      <c r="C313" s="313" t="s">
        <v>232</v>
      </c>
      <c r="D313" s="313"/>
      <c r="E313" s="313"/>
      <c r="F313" s="313"/>
      <c r="G313" s="313"/>
      <c r="H313" s="190" t="s">
        <v>92</v>
      </c>
      <c r="I313" s="208">
        <v>0.45</v>
      </c>
      <c r="J313" s="191" t="s">
        <v>95</v>
      </c>
      <c r="K313" s="210">
        <v>0.621</v>
      </c>
      <c r="L313" s="133"/>
      <c r="M313" s="130"/>
      <c r="N313" s="197">
        <v>421.08</v>
      </c>
      <c r="O313" s="191"/>
      <c r="P313" s="194">
        <v>261.49</v>
      </c>
      <c r="GO313" s="176"/>
      <c r="GP313" s="185"/>
      <c r="GQ313" s="185"/>
      <c r="GR313" s="185"/>
      <c r="GS313" s="185"/>
      <c r="GT313" s="185"/>
      <c r="GV313" s="268"/>
      <c r="GW313" s="268" t="s">
        <v>232</v>
      </c>
      <c r="GX313" s="268"/>
      <c r="GY313" s="185"/>
      <c r="GZ313" s="268"/>
      <c r="HA313" s="185"/>
      <c r="HC313" s="185"/>
      <c r="HE313" s="185"/>
      <c r="HF313" s="185"/>
      <c r="HH313" s="256"/>
    </row>
    <row r="314" spans="1:216" customFormat="1" ht="15" x14ac:dyDescent="0.25">
      <c r="A314" s="188"/>
      <c r="B314" s="189" t="s">
        <v>28</v>
      </c>
      <c r="C314" s="313" t="s">
        <v>96</v>
      </c>
      <c r="D314" s="313"/>
      <c r="E314" s="313"/>
      <c r="F314" s="313"/>
      <c r="G314" s="313"/>
      <c r="H314" s="190"/>
      <c r="I314" s="191"/>
      <c r="J314" s="191"/>
      <c r="K314" s="191"/>
      <c r="L314" s="193"/>
      <c r="M314" s="191"/>
      <c r="N314" s="193"/>
      <c r="O314" s="191"/>
      <c r="P314" s="207">
        <v>352.41</v>
      </c>
      <c r="GO314" s="176"/>
      <c r="GP314" s="185"/>
      <c r="GQ314" s="185"/>
      <c r="GR314" s="185"/>
      <c r="GS314" s="185"/>
      <c r="GT314" s="185"/>
      <c r="GV314" s="268" t="s">
        <v>96</v>
      </c>
      <c r="GW314" s="268"/>
      <c r="GX314" s="268"/>
      <c r="GY314" s="185"/>
      <c r="GZ314" s="268"/>
      <c r="HA314" s="185"/>
      <c r="HC314" s="185"/>
      <c r="HE314" s="185"/>
      <c r="HF314" s="185"/>
      <c r="HH314" s="256"/>
    </row>
    <row r="315" spans="1:216" customFormat="1" ht="15" x14ac:dyDescent="0.25">
      <c r="A315" s="188"/>
      <c r="B315" s="189"/>
      <c r="C315" s="313" t="s">
        <v>97</v>
      </c>
      <c r="D315" s="313"/>
      <c r="E315" s="313"/>
      <c r="F315" s="313"/>
      <c r="G315" s="313"/>
      <c r="H315" s="190" t="s">
        <v>92</v>
      </c>
      <c r="I315" s="191"/>
      <c r="J315" s="191"/>
      <c r="K315" s="208">
        <v>0.66</v>
      </c>
      <c r="L315" s="193"/>
      <c r="M315" s="191"/>
      <c r="N315" s="193"/>
      <c r="O315" s="191"/>
      <c r="P315" s="207">
        <v>241.82</v>
      </c>
      <c r="GO315" s="176"/>
      <c r="GP315" s="185"/>
      <c r="GQ315" s="185"/>
      <c r="GR315" s="185"/>
      <c r="GS315" s="185"/>
      <c r="GT315" s="185"/>
      <c r="GV315" s="268" t="s">
        <v>97</v>
      </c>
      <c r="GW315" s="268"/>
      <c r="GX315" s="268"/>
      <c r="GY315" s="185"/>
      <c r="GZ315" s="268"/>
      <c r="HA315" s="185"/>
      <c r="HC315" s="185"/>
      <c r="HE315" s="185"/>
      <c r="HF315" s="185"/>
      <c r="HH315" s="256"/>
    </row>
    <row r="316" spans="1:216" customFormat="1" ht="22.5" x14ac:dyDescent="0.25">
      <c r="A316" s="195"/>
      <c r="B316" s="189" t="s">
        <v>98</v>
      </c>
      <c r="C316" s="313" t="s">
        <v>99</v>
      </c>
      <c r="D316" s="313"/>
      <c r="E316" s="313"/>
      <c r="F316" s="313"/>
      <c r="G316" s="313"/>
      <c r="H316" s="190" t="s">
        <v>100</v>
      </c>
      <c r="I316" s="208">
        <v>0.44</v>
      </c>
      <c r="J316" s="191" t="s">
        <v>101</v>
      </c>
      <c r="K316" s="208">
        <v>0.66</v>
      </c>
      <c r="L316" s="243">
        <v>346.73</v>
      </c>
      <c r="M316" s="244">
        <v>1.54</v>
      </c>
      <c r="N316" s="197">
        <v>533.96</v>
      </c>
      <c r="O316" s="191"/>
      <c r="P316" s="194">
        <v>352.41</v>
      </c>
      <c r="GO316" s="176"/>
      <c r="GP316" s="185"/>
      <c r="GQ316" s="185"/>
      <c r="GR316" s="185"/>
      <c r="GS316" s="185"/>
      <c r="GT316" s="185"/>
      <c r="GV316" s="268"/>
      <c r="GW316" s="268" t="s">
        <v>99</v>
      </c>
      <c r="GX316" s="268"/>
      <c r="GY316" s="185"/>
      <c r="GZ316" s="268"/>
      <c r="HA316" s="185"/>
      <c r="HC316" s="185"/>
      <c r="HE316" s="185"/>
      <c r="HF316" s="185"/>
      <c r="HH316" s="256"/>
    </row>
    <row r="317" spans="1:216" customFormat="1" ht="22.5" x14ac:dyDescent="0.25">
      <c r="A317" s="201"/>
      <c r="B317" s="189" t="s">
        <v>102</v>
      </c>
      <c r="C317" s="313" t="s">
        <v>103</v>
      </c>
      <c r="D317" s="313"/>
      <c r="E317" s="313"/>
      <c r="F317" s="313"/>
      <c r="G317" s="313"/>
      <c r="H317" s="190" t="s">
        <v>92</v>
      </c>
      <c r="I317" s="208">
        <v>0.44</v>
      </c>
      <c r="J317" s="191" t="s">
        <v>101</v>
      </c>
      <c r="K317" s="208">
        <v>0.66</v>
      </c>
      <c r="L317" s="193"/>
      <c r="M317" s="191"/>
      <c r="N317" s="225">
        <v>366.4</v>
      </c>
      <c r="O317" s="191"/>
      <c r="P317" s="207">
        <v>241.82</v>
      </c>
      <c r="GO317" s="176"/>
      <c r="GP317" s="185"/>
      <c r="GQ317" s="185"/>
      <c r="GR317" s="185"/>
      <c r="GS317" s="185"/>
      <c r="GT317" s="185"/>
      <c r="GV317" s="268"/>
      <c r="GW317" s="268"/>
      <c r="GX317" s="268" t="s">
        <v>103</v>
      </c>
      <c r="GY317" s="185"/>
      <c r="GZ317" s="268"/>
      <c r="HA317" s="185"/>
      <c r="HC317" s="185"/>
      <c r="HE317" s="185"/>
      <c r="HF317" s="185"/>
      <c r="HH317" s="256"/>
    </row>
    <row r="318" spans="1:216" customFormat="1" ht="22.5" x14ac:dyDescent="0.25">
      <c r="A318" s="249" t="s">
        <v>198</v>
      </c>
      <c r="B318" s="250" t="s">
        <v>237</v>
      </c>
      <c r="C318" s="344" t="s">
        <v>238</v>
      </c>
      <c r="D318" s="344"/>
      <c r="E318" s="344"/>
      <c r="F318" s="344"/>
      <c r="G318" s="344"/>
      <c r="H318" s="251" t="s">
        <v>87</v>
      </c>
      <c r="I318" s="252">
        <v>0</v>
      </c>
      <c r="J318" s="253"/>
      <c r="K318" s="252">
        <v>0</v>
      </c>
      <c r="L318" s="254"/>
      <c r="M318" s="253"/>
      <c r="N318" s="254"/>
      <c r="O318" s="253"/>
      <c r="P318" s="255"/>
      <c r="GO318" s="176"/>
      <c r="GP318" s="185"/>
      <c r="GQ318" s="185"/>
      <c r="GR318" s="185"/>
      <c r="GS318" s="185"/>
      <c r="GT318" s="185"/>
      <c r="GV318" s="268"/>
      <c r="GW318" s="268"/>
      <c r="GX318" s="268"/>
      <c r="GY318" s="185"/>
      <c r="GZ318" s="268"/>
      <c r="HA318" s="185"/>
      <c r="HC318" s="185"/>
      <c r="HE318" s="185"/>
      <c r="HF318" s="185"/>
      <c r="HH318" s="256" t="s">
        <v>238</v>
      </c>
    </row>
    <row r="319" spans="1:216" customFormat="1" ht="22.5" x14ac:dyDescent="0.25">
      <c r="A319" s="249" t="s">
        <v>198</v>
      </c>
      <c r="B319" s="250" t="s">
        <v>239</v>
      </c>
      <c r="C319" s="344" t="s">
        <v>240</v>
      </c>
      <c r="D319" s="344"/>
      <c r="E319" s="344"/>
      <c r="F319" s="344"/>
      <c r="G319" s="344"/>
      <c r="H319" s="251" t="s">
        <v>87</v>
      </c>
      <c r="I319" s="252">
        <v>0</v>
      </c>
      <c r="J319" s="253"/>
      <c r="K319" s="252">
        <v>0</v>
      </c>
      <c r="L319" s="254"/>
      <c r="M319" s="253"/>
      <c r="N319" s="254"/>
      <c r="O319" s="253"/>
      <c r="P319" s="255"/>
      <c r="GO319" s="176"/>
      <c r="GP319" s="185"/>
      <c r="GQ319" s="185"/>
      <c r="GR319" s="185"/>
      <c r="GS319" s="185"/>
      <c r="GT319" s="185"/>
      <c r="GV319" s="268"/>
      <c r="GW319" s="268"/>
      <c r="GX319" s="268"/>
      <c r="GY319" s="185"/>
      <c r="GZ319" s="268"/>
      <c r="HA319" s="185"/>
      <c r="HC319" s="185"/>
      <c r="HE319" s="185"/>
      <c r="HF319" s="185"/>
      <c r="HH319" s="256" t="s">
        <v>240</v>
      </c>
    </row>
    <row r="320" spans="1:216" customFormat="1" ht="15" x14ac:dyDescent="0.25">
      <c r="A320" s="198"/>
      <c r="B320" s="187"/>
      <c r="C320" s="314" t="s">
        <v>106</v>
      </c>
      <c r="D320" s="314"/>
      <c r="E320" s="314"/>
      <c r="F320" s="314"/>
      <c r="G320" s="314"/>
      <c r="H320" s="178"/>
      <c r="I320" s="179"/>
      <c r="J320" s="179"/>
      <c r="K320" s="179"/>
      <c r="L320" s="181"/>
      <c r="M320" s="179"/>
      <c r="N320" s="199"/>
      <c r="O320" s="179"/>
      <c r="P320" s="200">
        <v>1491.86</v>
      </c>
      <c r="GO320" s="176"/>
      <c r="GP320" s="185"/>
      <c r="GQ320" s="185"/>
      <c r="GR320" s="185"/>
      <c r="GS320" s="185"/>
      <c r="GT320" s="185"/>
      <c r="GV320" s="268"/>
      <c r="GW320" s="268"/>
      <c r="GX320" s="268"/>
      <c r="GY320" s="185" t="s">
        <v>106</v>
      </c>
      <c r="GZ320" s="268"/>
      <c r="HA320" s="185"/>
      <c r="HC320" s="185"/>
      <c r="HE320" s="185"/>
      <c r="HF320" s="185"/>
      <c r="HH320" s="256"/>
    </row>
    <row r="321" spans="1:216" customFormat="1" ht="15" x14ac:dyDescent="0.25">
      <c r="A321" s="201"/>
      <c r="B321" s="189"/>
      <c r="C321" s="313" t="s">
        <v>107</v>
      </c>
      <c r="D321" s="313"/>
      <c r="E321" s="313"/>
      <c r="F321" s="313"/>
      <c r="G321" s="313"/>
      <c r="H321" s="190"/>
      <c r="I321" s="191"/>
      <c r="J321" s="191"/>
      <c r="K321" s="191"/>
      <c r="L321" s="193"/>
      <c r="M321" s="191"/>
      <c r="N321" s="193"/>
      <c r="O321" s="191"/>
      <c r="P321" s="194">
        <v>1139.45</v>
      </c>
      <c r="GO321" s="176"/>
      <c r="GP321" s="185"/>
      <c r="GQ321" s="185"/>
      <c r="GR321" s="185"/>
      <c r="GS321" s="185"/>
      <c r="GT321" s="185"/>
      <c r="GV321" s="268"/>
      <c r="GW321" s="268"/>
      <c r="GX321" s="268"/>
      <c r="GY321" s="185"/>
      <c r="GZ321" s="268" t="s">
        <v>107</v>
      </c>
      <c r="HA321" s="185"/>
      <c r="HC321" s="185"/>
      <c r="HE321" s="185"/>
      <c r="HF321" s="185"/>
      <c r="HH321" s="256"/>
    </row>
    <row r="322" spans="1:216" customFormat="1" ht="15" x14ac:dyDescent="0.25">
      <c r="A322" s="201"/>
      <c r="B322" s="189" t="s">
        <v>108</v>
      </c>
      <c r="C322" s="313" t="s">
        <v>109</v>
      </c>
      <c r="D322" s="313"/>
      <c r="E322" s="313"/>
      <c r="F322" s="313"/>
      <c r="G322" s="313"/>
      <c r="H322" s="190" t="s">
        <v>110</v>
      </c>
      <c r="I322" s="192">
        <v>103</v>
      </c>
      <c r="J322" s="191"/>
      <c r="K322" s="192">
        <v>103</v>
      </c>
      <c r="L322" s="193"/>
      <c r="M322" s="191"/>
      <c r="N322" s="193"/>
      <c r="O322" s="191"/>
      <c r="P322" s="194">
        <v>1173.6300000000001</v>
      </c>
      <c r="GO322" s="176"/>
      <c r="GP322" s="185"/>
      <c r="GQ322" s="185"/>
      <c r="GR322" s="185"/>
      <c r="GS322" s="185"/>
      <c r="GT322" s="185"/>
      <c r="GV322" s="268"/>
      <c r="GW322" s="268"/>
      <c r="GX322" s="268"/>
      <c r="GY322" s="185"/>
      <c r="GZ322" s="268" t="s">
        <v>109</v>
      </c>
      <c r="HA322" s="185"/>
      <c r="HC322" s="185"/>
      <c r="HE322" s="185"/>
      <c r="HF322" s="185"/>
      <c r="HH322" s="256"/>
    </row>
    <row r="323" spans="1:216" customFormat="1" ht="22.5" x14ac:dyDescent="0.25">
      <c r="A323" s="201"/>
      <c r="B323" s="189" t="s">
        <v>111</v>
      </c>
      <c r="C323" s="313" t="s">
        <v>112</v>
      </c>
      <c r="D323" s="313"/>
      <c r="E323" s="313"/>
      <c r="F323" s="313"/>
      <c r="G323" s="313"/>
      <c r="H323" s="190" t="s">
        <v>110</v>
      </c>
      <c r="I323" s="192">
        <v>60</v>
      </c>
      <c r="J323" s="208">
        <v>0.85</v>
      </c>
      <c r="K323" s="192">
        <v>51</v>
      </c>
      <c r="L323" s="193"/>
      <c r="M323" s="191"/>
      <c r="N323" s="193"/>
      <c r="O323" s="191"/>
      <c r="P323" s="207">
        <v>581.12</v>
      </c>
      <c r="GO323" s="176"/>
      <c r="GP323" s="185"/>
      <c r="GQ323" s="185"/>
      <c r="GR323" s="185"/>
      <c r="GS323" s="185"/>
      <c r="GT323" s="185"/>
      <c r="GV323" s="268"/>
      <c r="GW323" s="268"/>
      <c r="GX323" s="268"/>
      <c r="GY323" s="185"/>
      <c r="GZ323" s="268" t="s">
        <v>112</v>
      </c>
      <c r="HA323" s="185"/>
      <c r="HC323" s="185"/>
      <c r="HE323" s="185"/>
      <c r="HF323" s="185"/>
      <c r="HH323" s="256"/>
    </row>
    <row r="324" spans="1:216" customFormat="1" ht="15" x14ac:dyDescent="0.25">
      <c r="A324" s="202"/>
      <c r="B324" s="264"/>
      <c r="C324" s="314" t="s">
        <v>113</v>
      </c>
      <c r="D324" s="314"/>
      <c r="E324" s="314"/>
      <c r="F324" s="314"/>
      <c r="G324" s="314"/>
      <c r="H324" s="178"/>
      <c r="I324" s="179"/>
      <c r="J324" s="179"/>
      <c r="K324" s="179"/>
      <c r="L324" s="181"/>
      <c r="M324" s="179"/>
      <c r="N324" s="199">
        <v>3246.61</v>
      </c>
      <c r="O324" s="179"/>
      <c r="P324" s="200">
        <v>3246.61</v>
      </c>
      <c r="GO324" s="176"/>
      <c r="GP324" s="185"/>
      <c r="GQ324" s="185"/>
      <c r="GR324" s="185"/>
      <c r="GS324" s="185"/>
      <c r="GT324" s="185"/>
      <c r="GV324" s="268"/>
      <c r="GW324" s="268"/>
      <c r="GX324" s="268"/>
      <c r="GY324" s="185"/>
      <c r="GZ324" s="268"/>
      <c r="HA324" s="185" t="s">
        <v>113</v>
      </c>
      <c r="HC324" s="185"/>
      <c r="HE324" s="185"/>
      <c r="HF324" s="185"/>
      <c r="HH324" s="256"/>
    </row>
    <row r="325" spans="1:216" customFormat="1" ht="45" x14ac:dyDescent="0.25">
      <c r="A325" s="177" t="s">
        <v>221</v>
      </c>
      <c r="B325" s="265" t="s">
        <v>245</v>
      </c>
      <c r="C325" s="315" t="s">
        <v>512</v>
      </c>
      <c r="D325" s="315"/>
      <c r="E325" s="315"/>
      <c r="F325" s="315"/>
      <c r="G325" s="315"/>
      <c r="H325" s="178" t="s">
        <v>119</v>
      </c>
      <c r="I325" s="179">
        <v>34</v>
      </c>
      <c r="J325" s="180">
        <v>1</v>
      </c>
      <c r="K325" s="180">
        <v>34</v>
      </c>
      <c r="L325" s="181"/>
      <c r="M325" s="179"/>
      <c r="N325" s="181"/>
      <c r="O325" s="179"/>
      <c r="P325" s="182"/>
      <c r="Q325" s="183"/>
      <c r="R325" s="184"/>
      <c r="GO325" s="176"/>
      <c r="GP325" s="185" t="s">
        <v>512</v>
      </c>
      <c r="GQ325" s="185" t="s">
        <v>38</v>
      </c>
      <c r="GR325" s="185" t="s">
        <v>38</v>
      </c>
      <c r="GS325" s="185" t="s">
        <v>38</v>
      </c>
      <c r="GT325" s="185" t="s">
        <v>38</v>
      </c>
      <c r="GV325" s="268"/>
      <c r="GW325" s="268"/>
      <c r="GX325" s="268"/>
      <c r="GY325" s="185"/>
      <c r="GZ325" s="268"/>
      <c r="HA325" s="185"/>
      <c r="HC325" s="185"/>
      <c r="HE325" s="185"/>
      <c r="HF325" s="185"/>
      <c r="HH325" s="256"/>
    </row>
    <row r="326" spans="1:216" customFormat="1" ht="22.5" x14ac:dyDescent="0.25">
      <c r="A326" s="186"/>
      <c r="B326" s="187" t="s">
        <v>491</v>
      </c>
      <c r="C326" s="305" t="s">
        <v>88</v>
      </c>
      <c r="D326" s="305"/>
      <c r="E326" s="305"/>
      <c r="F326" s="305"/>
      <c r="G326" s="305"/>
      <c r="H326" s="305"/>
      <c r="I326" s="305"/>
      <c r="J326" s="305"/>
      <c r="K326" s="305"/>
      <c r="L326" s="305"/>
      <c r="M326" s="305"/>
      <c r="N326" s="305"/>
      <c r="O326" s="305"/>
      <c r="P326" s="319"/>
      <c r="GO326" s="176"/>
      <c r="GP326" s="185"/>
      <c r="GQ326" s="185"/>
      <c r="GR326" s="185"/>
      <c r="GS326" s="185"/>
      <c r="GT326" s="185"/>
      <c r="GU326" s="263" t="s">
        <v>88</v>
      </c>
      <c r="GV326" s="268"/>
      <c r="GW326" s="268"/>
      <c r="GX326" s="268"/>
      <c r="GY326" s="185"/>
      <c r="GZ326" s="268"/>
      <c r="HA326" s="185"/>
      <c r="HC326" s="185"/>
      <c r="HE326" s="185"/>
      <c r="HF326" s="185"/>
      <c r="HH326" s="256"/>
    </row>
    <row r="327" spans="1:216" customFormat="1" ht="22.5" x14ac:dyDescent="0.25">
      <c r="A327" s="186"/>
      <c r="B327" s="187" t="s">
        <v>89</v>
      </c>
      <c r="C327" s="305" t="s">
        <v>90</v>
      </c>
      <c r="D327" s="305"/>
      <c r="E327" s="305"/>
      <c r="F327" s="305"/>
      <c r="G327" s="305"/>
      <c r="H327" s="305"/>
      <c r="I327" s="305"/>
      <c r="J327" s="305"/>
      <c r="K327" s="305"/>
      <c r="L327" s="305"/>
      <c r="M327" s="305"/>
      <c r="N327" s="305"/>
      <c r="O327" s="305"/>
      <c r="P327" s="319"/>
      <c r="GO327" s="176"/>
      <c r="GP327" s="185"/>
      <c r="GQ327" s="185"/>
      <c r="GR327" s="185"/>
      <c r="GS327" s="185"/>
      <c r="GT327" s="185"/>
      <c r="GU327" s="263" t="s">
        <v>90</v>
      </c>
      <c r="GV327" s="268"/>
      <c r="GW327" s="268"/>
      <c r="GX327" s="268"/>
      <c r="GY327" s="185"/>
      <c r="GZ327" s="268"/>
      <c r="HA327" s="185"/>
      <c r="HC327" s="185"/>
      <c r="HE327" s="185"/>
      <c r="HF327" s="185"/>
      <c r="HH327" s="256"/>
    </row>
    <row r="328" spans="1:216" customFormat="1" ht="15" x14ac:dyDescent="0.25">
      <c r="A328" s="188"/>
      <c r="B328" s="189" t="s">
        <v>84</v>
      </c>
      <c r="C328" s="313" t="s">
        <v>91</v>
      </c>
      <c r="D328" s="313"/>
      <c r="E328" s="313"/>
      <c r="F328" s="313"/>
      <c r="G328" s="313"/>
      <c r="H328" s="190" t="s">
        <v>92</v>
      </c>
      <c r="I328" s="191"/>
      <c r="J328" s="191"/>
      <c r="K328" s="210">
        <v>72.725999999999999</v>
      </c>
      <c r="L328" s="193"/>
      <c r="M328" s="191"/>
      <c r="N328" s="193"/>
      <c r="O328" s="191"/>
      <c r="P328" s="194">
        <v>25155.200000000001</v>
      </c>
      <c r="GO328" s="176"/>
      <c r="GP328" s="185"/>
      <c r="GQ328" s="185"/>
      <c r="GR328" s="185"/>
      <c r="GS328" s="185"/>
      <c r="GT328" s="185"/>
      <c r="GV328" s="268" t="s">
        <v>91</v>
      </c>
      <c r="GW328" s="268"/>
      <c r="GX328" s="268"/>
      <c r="GY328" s="185"/>
      <c r="GZ328" s="268"/>
      <c r="HA328" s="185"/>
      <c r="HC328" s="185"/>
      <c r="HE328" s="185"/>
      <c r="HF328" s="185"/>
      <c r="HH328" s="256"/>
    </row>
    <row r="329" spans="1:216" customFormat="1" ht="22.5" x14ac:dyDescent="0.25">
      <c r="A329" s="195"/>
      <c r="B329" s="189" t="s">
        <v>134</v>
      </c>
      <c r="C329" s="313" t="s">
        <v>135</v>
      </c>
      <c r="D329" s="313"/>
      <c r="E329" s="313"/>
      <c r="F329" s="313"/>
      <c r="G329" s="313"/>
      <c r="H329" s="190" t="s">
        <v>92</v>
      </c>
      <c r="I329" s="208">
        <v>1.55</v>
      </c>
      <c r="J329" s="191" t="s">
        <v>95</v>
      </c>
      <c r="K329" s="210">
        <v>72.725999999999999</v>
      </c>
      <c r="L329" s="133"/>
      <c r="M329" s="130"/>
      <c r="N329" s="197">
        <v>345.89</v>
      </c>
      <c r="O329" s="191"/>
      <c r="P329" s="194">
        <v>25155.200000000001</v>
      </c>
      <c r="GO329" s="176"/>
      <c r="GP329" s="185"/>
      <c r="GQ329" s="185"/>
      <c r="GR329" s="185"/>
      <c r="GS329" s="185"/>
      <c r="GT329" s="185"/>
      <c r="GV329" s="268"/>
      <c r="GW329" s="268" t="s">
        <v>135</v>
      </c>
      <c r="GX329" s="268"/>
      <c r="GY329" s="185"/>
      <c r="GZ329" s="268"/>
      <c r="HA329" s="185"/>
      <c r="HC329" s="185"/>
      <c r="HE329" s="185"/>
      <c r="HF329" s="185"/>
      <c r="HH329" s="256"/>
    </row>
    <row r="330" spans="1:216" customFormat="1" ht="15" x14ac:dyDescent="0.25">
      <c r="A330" s="188"/>
      <c r="B330" s="189" t="s">
        <v>28</v>
      </c>
      <c r="C330" s="313" t="s">
        <v>96</v>
      </c>
      <c r="D330" s="313"/>
      <c r="E330" s="313"/>
      <c r="F330" s="313"/>
      <c r="G330" s="313"/>
      <c r="H330" s="190"/>
      <c r="I330" s="191"/>
      <c r="J330" s="191"/>
      <c r="K330" s="191"/>
      <c r="L330" s="193"/>
      <c r="M330" s="191"/>
      <c r="N330" s="193"/>
      <c r="O330" s="191"/>
      <c r="P330" s="194">
        <v>4693.29</v>
      </c>
      <c r="GO330" s="176"/>
      <c r="GP330" s="185"/>
      <c r="GQ330" s="185"/>
      <c r="GR330" s="185"/>
      <c r="GS330" s="185"/>
      <c r="GT330" s="185"/>
      <c r="GV330" s="268" t="s">
        <v>96</v>
      </c>
      <c r="GW330" s="268"/>
      <c r="GX330" s="268"/>
      <c r="GY330" s="185"/>
      <c r="GZ330" s="268"/>
      <c r="HA330" s="185"/>
      <c r="HC330" s="185"/>
      <c r="HE330" s="185"/>
      <c r="HF330" s="185"/>
      <c r="HH330" s="256"/>
    </row>
    <row r="331" spans="1:216" customFormat="1" ht="15" x14ac:dyDescent="0.25">
      <c r="A331" s="188"/>
      <c r="B331" s="189"/>
      <c r="C331" s="313" t="s">
        <v>97</v>
      </c>
      <c r="D331" s="313"/>
      <c r="E331" s="313"/>
      <c r="F331" s="313"/>
      <c r="G331" s="313"/>
      <c r="H331" s="190" t="s">
        <v>92</v>
      </c>
      <c r="I331" s="191"/>
      <c r="J331" s="191"/>
      <c r="K331" s="208">
        <v>7.65</v>
      </c>
      <c r="L331" s="193"/>
      <c r="M331" s="191"/>
      <c r="N331" s="193"/>
      <c r="O331" s="191"/>
      <c r="P331" s="194">
        <v>2802.96</v>
      </c>
      <c r="GO331" s="176"/>
      <c r="GP331" s="185"/>
      <c r="GQ331" s="185"/>
      <c r="GR331" s="185"/>
      <c r="GS331" s="185"/>
      <c r="GT331" s="185"/>
      <c r="GV331" s="268" t="s">
        <v>97</v>
      </c>
      <c r="GW331" s="268"/>
      <c r="GX331" s="268"/>
      <c r="GY331" s="185"/>
      <c r="GZ331" s="268"/>
      <c r="HA331" s="185"/>
      <c r="HC331" s="185"/>
      <c r="HE331" s="185"/>
      <c r="HF331" s="185"/>
      <c r="HH331" s="256"/>
    </row>
    <row r="332" spans="1:216" customFormat="1" ht="22.5" x14ac:dyDescent="0.25">
      <c r="A332" s="195"/>
      <c r="B332" s="189" t="s">
        <v>98</v>
      </c>
      <c r="C332" s="313" t="s">
        <v>99</v>
      </c>
      <c r="D332" s="313"/>
      <c r="E332" s="313"/>
      <c r="F332" s="313"/>
      <c r="G332" s="313"/>
      <c r="H332" s="190" t="s">
        <v>100</v>
      </c>
      <c r="I332" s="208">
        <v>7.0000000000000007E-2</v>
      </c>
      <c r="J332" s="191" t="s">
        <v>101</v>
      </c>
      <c r="K332" s="208">
        <v>3.57</v>
      </c>
      <c r="L332" s="243">
        <v>346.73</v>
      </c>
      <c r="M332" s="244">
        <v>1.54</v>
      </c>
      <c r="N332" s="197">
        <v>533.96</v>
      </c>
      <c r="O332" s="191"/>
      <c r="P332" s="194">
        <v>1906.24</v>
      </c>
      <c r="GO332" s="176"/>
      <c r="GP332" s="185"/>
      <c r="GQ332" s="185"/>
      <c r="GR332" s="185"/>
      <c r="GS332" s="185"/>
      <c r="GT332" s="185"/>
      <c r="GV332" s="268"/>
      <c r="GW332" s="268" t="s">
        <v>99</v>
      </c>
      <c r="GX332" s="268"/>
      <c r="GY332" s="185"/>
      <c r="GZ332" s="268"/>
      <c r="HA332" s="185"/>
      <c r="HC332" s="185"/>
      <c r="HE332" s="185"/>
      <c r="HF332" s="185"/>
      <c r="HH332" s="256"/>
    </row>
    <row r="333" spans="1:216" customFormat="1" ht="22.5" x14ac:dyDescent="0.25">
      <c r="A333" s="201"/>
      <c r="B333" s="189" t="s">
        <v>102</v>
      </c>
      <c r="C333" s="313" t="s">
        <v>103</v>
      </c>
      <c r="D333" s="313"/>
      <c r="E333" s="313"/>
      <c r="F333" s="313"/>
      <c r="G333" s="313"/>
      <c r="H333" s="190" t="s">
        <v>92</v>
      </c>
      <c r="I333" s="208">
        <v>7.0000000000000007E-2</v>
      </c>
      <c r="J333" s="191" t="s">
        <v>101</v>
      </c>
      <c r="K333" s="208">
        <v>3.57</v>
      </c>
      <c r="L333" s="193"/>
      <c r="M333" s="191"/>
      <c r="N333" s="225">
        <v>366.4</v>
      </c>
      <c r="O333" s="191"/>
      <c r="P333" s="194">
        <v>1308.05</v>
      </c>
      <c r="GO333" s="176"/>
      <c r="GP333" s="185"/>
      <c r="GQ333" s="185"/>
      <c r="GR333" s="185"/>
      <c r="GS333" s="185"/>
      <c r="GT333" s="185"/>
      <c r="GV333" s="268"/>
      <c r="GW333" s="268"/>
      <c r="GX333" s="268" t="s">
        <v>103</v>
      </c>
      <c r="GY333" s="185"/>
      <c r="GZ333" s="268"/>
      <c r="HA333" s="185"/>
      <c r="HC333" s="185"/>
      <c r="HE333" s="185"/>
      <c r="HF333" s="185"/>
      <c r="HH333" s="256"/>
    </row>
    <row r="334" spans="1:216" customFormat="1" ht="22.5" x14ac:dyDescent="0.25">
      <c r="A334" s="195"/>
      <c r="B334" s="189" t="s">
        <v>104</v>
      </c>
      <c r="C334" s="313" t="s">
        <v>105</v>
      </c>
      <c r="D334" s="313"/>
      <c r="E334" s="313"/>
      <c r="F334" s="313"/>
      <c r="G334" s="313"/>
      <c r="H334" s="190" t="s">
        <v>100</v>
      </c>
      <c r="I334" s="208">
        <v>0.08</v>
      </c>
      <c r="J334" s="191" t="s">
        <v>101</v>
      </c>
      <c r="K334" s="208">
        <v>4.08</v>
      </c>
      <c r="L334" s="133"/>
      <c r="M334" s="130"/>
      <c r="N334" s="197">
        <v>683.1</v>
      </c>
      <c r="O334" s="191"/>
      <c r="P334" s="194">
        <v>2787.05</v>
      </c>
      <c r="GO334" s="176"/>
      <c r="GP334" s="185"/>
      <c r="GQ334" s="185"/>
      <c r="GR334" s="185"/>
      <c r="GS334" s="185"/>
      <c r="GT334" s="185"/>
      <c r="GV334" s="268"/>
      <c r="GW334" s="268" t="s">
        <v>105</v>
      </c>
      <c r="GX334" s="268"/>
      <c r="GY334" s="185"/>
      <c r="GZ334" s="268"/>
      <c r="HA334" s="185"/>
      <c r="HC334" s="185"/>
      <c r="HE334" s="185"/>
      <c r="HF334" s="185"/>
      <c r="HH334" s="256"/>
    </row>
    <row r="335" spans="1:216" customFormat="1" ht="22.5" x14ac:dyDescent="0.25">
      <c r="A335" s="201"/>
      <c r="B335" s="189" t="s">
        <v>102</v>
      </c>
      <c r="C335" s="313" t="s">
        <v>103</v>
      </c>
      <c r="D335" s="313"/>
      <c r="E335" s="313"/>
      <c r="F335" s="313"/>
      <c r="G335" s="313"/>
      <c r="H335" s="190" t="s">
        <v>92</v>
      </c>
      <c r="I335" s="208">
        <v>0.08</v>
      </c>
      <c r="J335" s="191" t="s">
        <v>101</v>
      </c>
      <c r="K335" s="208">
        <v>4.08</v>
      </c>
      <c r="L335" s="193"/>
      <c r="M335" s="191"/>
      <c r="N335" s="225">
        <v>366.4</v>
      </c>
      <c r="O335" s="191"/>
      <c r="P335" s="194">
        <v>1494.91</v>
      </c>
      <c r="GO335" s="176"/>
      <c r="GP335" s="185"/>
      <c r="GQ335" s="185"/>
      <c r="GR335" s="185"/>
      <c r="GS335" s="185"/>
      <c r="GT335" s="185"/>
      <c r="GV335" s="268"/>
      <c r="GW335" s="268"/>
      <c r="GX335" s="268" t="s">
        <v>103</v>
      </c>
      <c r="GY335" s="185"/>
      <c r="GZ335" s="268"/>
      <c r="HA335" s="185"/>
      <c r="HC335" s="185"/>
      <c r="HE335" s="185"/>
      <c r="HF335" s="185"/>
      <c r="HH335" s="256"/>
    </row>
    <row r="336" spans="1:216" customFormat="1" ht="15" x14ac:dyDescent="0.25">
      <c r="A336" s="188"/>
      <c r="B336" s="189" t="s">
        <v>17</v>
      </c>
      <c r="C336" s="313" t="s">
        <v>185</v>
      </c>
      <c r="D336" s="313"/>
      <c r="E336" s="313"/>
      <c r="F336" s="313"/>
      <c r="G336" s="313"/>
      <c r="H336" s="190"/>
      <c r="I336" s="191"/>
      <c r="J336" s="191"/>
      <c r="K336" s="191"/>
      <c r="L336" s="193"/>
      <c r="M336" s="191"/>
      <c r="N336" s="193"/>
      <c r="O336" s="191"/>
      <c r="P336" s="207">
        <v>958.29</v>
      </c>
      <c r="GO336" s="176"/>
      <c r="GP336" s="185"/>
      <c r="GQ336" s="185"/>
      <c r="GR336" s="185"/>
      <c r="GS336" s="185"/>
      <c r="GT336" s="185"/>
      <c r="GV336" s="268" t="s">
        <v>185</v>
      </c>
      <c r="GW336" s="268"/>
      <c r="GX336" s="268"/>
      <c r="GY336" s="185"/>
      <c r="GZ336" s="268"/>
      <c r="HA336" s="185"/>
      <c r="HC336" s="185"/>
      <c r="HE336" s="185"/>
      <c r="HF336" s="185"/>
      <c r="HH336" s="256"/>
    </row>
    <row r="337" spans="1:216" customFormat="1" ht="15" x14ac:dyDescent="0.25">
      <c r="A337" s="195"/>
      <c r="B337" s="189" t="s">
        <v>186</v>
      </c>
      <c r="C337" s="313" t="s">
        <v>187</v>
      </c>
      <c r="D337" s="313"/>
      <c r="E337" s="313"/>
      <c r="F337" s="313"/>
      <c r="G337" s="313"/>
      <c r="H337" s="190" t="s">
        <v>188</v>
      </c>
      <c r="I337" s="196">
        <v>0.1</v>
      </c>
      <c r="J337" s="191"/>
      <c r="K337" s="196">
        <v>3.4</v>
      </c>
      <c r="L337" s="243">
        <v>185.43</v>
      </c>
      <c r="M337" s="244">
        <v>1.52</v>
      </c>
      <c r="N337" s="197">
        <v>281.85000000000002</v>
      </c>
      <c r="O337" s="191"/>
      <c r="P337" s="194">
        <v>958.29</v>
      </c>
      <c r="GO337" s="176"/>
      <c r="GP337" s="185"/>
      <c r="GQ337" s="185"/>
      <c r="GR337" s="185"/>
      <c r="GS337" s="185"/>
      <c r="GT337" s="185"/>
      <c r="GV337" s="268"/>
      <c r="GW337" s="268" t="s">
        <v>187</v>
      </c>
      <c r="GX337" s="268"/>
      <c r="GY337" s="185"/>
      <c r="GZ337" s="268"/>
      <c r="HA337" s="185"/>
      <c r="HC337" s="185"/>
      <c r="HE337" s="185"/>
      <c r="HF337" s="185"/>
      <c r="HH337" s="256"/>
    </row>
    <row r="338" spans="1:216" customFormat="1" ht="15" x14ac:dyDescent="0.25">
      <c r="A338" s="249" t="s">
        <v>198</v>
      </c>
      <c r="B338" s="250" t="s">
        <v>199</v>
      </c>
      <c r="C338" s="344" t="s">
        <v>200</v>
      </c>
      <c r="D338" s="344"/>
      <c r="E338" s="344"/>
      <c r="F338" s="344"/>
      <c r="G338" s="344"/>
      <c r="H338" s="251" t="s">
        <v>188</v>
      </c>
      <c r="I338" s="252">
        <v>0</v>
      </c>
      <c r="J338" s="253"/>
      <c r="K338" s="252">
        <v>0</v>
      </c>
      <c r="L338" s="254"/>
      <c r="M338" s="253"/>
      <c r="N338" s="254"/>
      <c r="O338" s="253"/>
      <c r="P338" s="255"/>
      <c r="GO338" s="176"/>
      <c r="GP338" s="185"/>
      <c r="GQ338" s="185"/>
      <c r="GR338" s="185"/>
      <c r="GS338" s="185"/>
      <c r="GT338" s="185"/>
      <c r="GV338" s="268"/>
      <c r="GW338" s="268"/>
      <c r="GX338" s="268"/>
      <c r="GY338" s="185"/>
      <c r="GZ338" s="268"/>
      <c r="HA338" s="185"/>
      <c r="HC338" s="185"/>
      <c r="HE338" s="185"/>
      <c r="HF338" s="185"/>
      <c r="HH338" s="256" t="s">
        <v>200</v>
      </c>
    </row>
    <row r="339" spans="1:216" customFormat="1" ht="15" x14ac:dyDescent="0.25">
      <c r="A339" s="249" t="s">
        <v>198</v>
      </c>
      <c r="B339" s="250" t="s">
        <v>203</v>
      </c>
      <c r="C339" s="344" t="s">
        <v>204</v>
      </c>
      <c r="D339" s="344"/>
      <c r="E339" s="344"/>
      <c r="F339" s="344"/>
      <c r="G339" s="344"/>
      <c r="H339" s="251" t="s">
        <v>197</v>
      </c>
      <c r="I339" s="252">
        <v>0</v>
      </c>
      <c r="J339" s="253"/>
      <c r="K339" s="252">
        <v>0</v>
      </c>
      <c r="L339" s="254"/>
      <c r="M339" s="253"/>
      <c r="N339" s="254"/>
      <c r="O339" s="253"/>
      <c r="P339" s="255"/>
      <c r="GO339" s="176"/>
      <c r="GP339" s="185"/>
      <c r="GQ339" s="185"/>
      <c r="GR339" s="185"/>
      <c r="GS339" s="185"/>
      <c r="GT339" s="185"/>
      <c r="GV339" s="268"/>
      <c r="GW339" s="268"/>
      <c r="GX339" s="268"/>
      <c r="GY339" s="185"/>
      <c r="GZ339" s="268"/>
      <c r="HA339" s="185"/>
      <c r="HC339" s="185"/>
      <c r="HE339" s="185"/>
      <c r="HF339" s="185"/>
      <c r="HH339" s="256" t="s">
        <v>204</v>
      </c>
    </row>
    <row r="340" spans="1:216" customFormat="1" ht="15" x14ac:dyDescent="0.25">
      <c r="A340" s="249" t="s">
        <v>198</v>
      </c>
      <c r="B340" s="250" t="s">
        <v>205</v>
      </c>
      <c r="C340" s="344" t="s">
        <v>206</v>
      </c>
      <c r="D340" s="344"/>
      <c r="E340" s="344"/>
      <c r="F340" s="344"/>
      <c r="G340" s="344"/>
      <c r="H340" s="251" t="s">
        <v>188</v>
      </c>
      <c r="I340" s="252">
        <v>0</v>
      </c>
      <c r="J340" s="253"/>
      <c r="K340" s="252">
        <v>0</v>
      </c>
      <c r="L340" s="254"/>
      <c r="M340" s="253"/>
      <c r="N340" s="254"/>
      <c r="O340" s="253"/>
      <c r="P340" s="255"/>
      <c r="GO340" s="176"/>
      <c r="GP340" s="185"/>
      <c r="GQ340" s="185"/>
      <c r="GR340" s="185"/>
      <c r="GS340" s="185"/>
      <c r="GT340" s="185"/>
      <c r="GV340" s="268"/>
      <c r="GW340" s="268"/>
      <c r="GX340" s="268"/>
      <c r="GY340" s="185"/>
      <c r="GZ340" s="268"/>
      <c r="HA340" s="185"/>
      <c r="HC340" s="185"/>
      <c r="HE340" s="185"/>
      <c r="HF340" s="185"/>
      <c r="HH340" s="256" t="s">
        <v>206</v>
      </c>
    </row>
    <row r="341" spans="1:216" customFormat="1" ht="22.5" x14ac:dyDescent="0.25">
      <c r="A341" s="249" t="s">
        <v>198</v>
      </c>
      <c r="B341" s="250" t="s">
        <v>246</v>
      </c>
      <c r="C341" s="344" t="s">
        <v>247</v>
      </c>
      <c r="D341" s="344"/>
      <c r="E341" s="344"/>
      <c r="F341" s="344"/>
      <c r="G341" s="344"/>
      <c r="H341" s="251" t="s">
        <v>197</v>
      </c>
      <c r="I341" s="252">
        <v>0</v>
      </c>
      <c r="J341" s="253"/>
      <c r="K341" s="252">
        <v>0</v>
      </c>
      <c r="L341" s="254"/>
      <c r="M341" s="253"/>
      <c r="N341" s="254"/>
      <c r="O341" s="253"/>
      <c r="P341" s="255"/>
      <c r="GO341" s="176"/>
      <c r="GP341" s="185"/>
      <c r="GQ341" s="185"/>
      <c r="GR341" s="185"/>
      <c r="GS341" s="185"/>
      <c r="GT341" s="185"/>
      <c r="GV341" s="268"/>
      <c r="GW341" s="268"/>
      <c r="GX341" s="268"/>
      <c r="GY341" s="185"/>
      <c r="GZ341" s="268"/>
      <c r="HA341" s="185"/>
      <c r="HC341" s="185"/>
      <c r="HE341" s="185"/>
      <c r="HF341" s="185"/>
      <c r="HH341" s="256" t="s">
        <v>247</v>
      </c>
    </row>
    <row r="342" spans="1:216" customFormat="1" ht="15" x14ac:dyDescent="0.25">
      <c r="A342" s="249" t="s">
        <v>198</v>
      </c>
      <c r="B342" s="250" t="s">
        <v>209</v>
      </c>
      <c r="C342" s="344" t="s">
        <v>248</v>
      </c>
      <c r="D342" s="344"/>
      <c r="E342" s="344"/>
      <c r="F342" s="344"/>
      <c r="G342" s="344"/>
      <c r="H342" s="251" t="s">
        <v>87</v>
      </c>
      <c r="I342" s="252">
        <v>0</v>
      </c>
      <c r="J342" s="253"/>
      <c r="K342" s="252">
        <v>0</v>
      </c>
      <c r="L342" s="254"/>
      <c r="M342" s="253"/>
      <c r="N342" s="254"/>
      <c r="O342" s="253"/>
      <c r="P342" s="255"/>
      <c r="GO342" s="176"/>
      <c r="GP342" s="185"/>
      <c r="GQ342" s="185"/>
      <c r="GR342" s="185"/>
      <c r="GS342" s="185"/>
      <c r="GT342" s="185"/>
      <c r="GV342" s="268"/>
      <c r="GW342" s="268"/>
      <c r="GX342" s="268"/>
      <c r="GY342" s="185"/>
      <c r="GZ342" s="268"/>
      <c r="HA342" s="185"/>
      <c r="HC342" s="185"/>
      <c r="HE342" s="185"/>
      <c r="HF342" s="185"/>
      <c r="HH342" s="256" t="s">
        <v>248</v>
      </c>
    </row>
    <row r="343" spans="1:216" customFormat="1" ht="15" x14ac:dyDescent="0.25">
      <c r="A343" s="249" t="s">
        <v>198</v>
      </c>
      <c r="B343" s="250" t="s">
        <v>249</v>
      </c>
      <c r="C343" s="344" t="s">
        <v>250</v>
      </c>
      <c r="D343" s="344"/>
      <c r="E343" s="344"/>
      <c r="F343" s="344"/>
      <c r="G343" s="344"/>
      <c r="H343" s="251" t="s">
        <v>188</v>
      </c>
      <c r="I343" s="252">
        <v>0</v>
      </c>
      <c r="J343" s="253"/>
      <c r="K343" s="252">
        <v>0</v>
      </c>
      <c r="L343" s="254"/>
      <c r="M343" s="253"/>
      <c r="N343" s="254"/>
      <c r="O343" s="253"/>
      <c r="P343" s="255"/>
      <c r="GO343" s="176"/>
      <c r="GP343" s="185"/>
      <c r="GQ343" s="185"/>
      <c r="GR343" s="185"/>
      <c r="GS343" s="185"/>
      <c r="GT343" s="185"/>
      <c r="GV343" s="268"/>
      <c r="GW343" s="268"/>
      <c r="GX343" s="268"/>
      <c r="GY343" s="185"/>
      <c r="GZ343" s="268"/>
      <c r="HA343" s="185"/>
      <c r="HC343" s="185"/>
      <c r="HE343" s="185"/>
      <c r="HF343" s="185"/>
      <c r="HH343" s="256" t="s">
        <v>250</v>
      </c>
    </row>
    <row r="344" spans="1:216" customFormat="1" ht="15" x14ac:dyDescent="0.25">
      <c r="A344" s="198"/>
      <c r="B344" s="187"/>
      <c r="C344" s="314" t="s">
        <v>106</v>
      </c>
      <c r="D344" s="314"/>
      <c r="E344" s="314"/>
      <c r="F344" s="314"/>
      <c r="G344" s="314"/>
      <c r="H344" s="178"/>
      <c r="I344" s="179"/>
      <c r="J344" s="179"/>
      <c r="K344" s="179"/>
      <c r="L344" s="181"/>
      <c r="M344" s="179"/>
      <c r="N344" s="199"/>
      <c r="O344" s="179"/>
      <c r="P344" s="200">
        <v>33609.74</v>
      </c>
      <c r="GO344" s="176"/>
      <c r="GP344" s="185"/>
      <c r="GQ344" s="185"/>
      <c r="GR344" s="185"/>
      <c r="GS344" s="185"/>
      <c r="GT344" s="185"/>
      <c r="GV344" s="268"/>
      <c r="GW344" s="268"/>
      <c r="GX344" s="268"/>
      <c r="GY344" s="185" t="s">
        <v>106</v>
      </c>
      <c r="GZ344" s="268"/>
      <c r="HA344" s="185"/>
      <c r="HC344" s="185"/>
      <c r="HE344" s="185"/>
      <c r="HF344" s="185"/>
      <c r="HH344" s="256"/>
    </row>
    <row r="345" spans="1:216" customFormat="1" ht="15" x14ac:dyDescent="0.25">
      <c r="A345" s="201"/>
      <c r="B345" s="189"/>
      <c r="C345" s="313" t="s">
        <v>107</v>
      </c>
      <c r="D345" s="313"/>
      <c r="E345" s="313"/>
      <c r="F345" s="313"/>
      <c r="G345" s="313"/>
      <c r="H345" s="190"/>
      <c r="I345" s="191"/>
      <c r="J345" s="191"/>
      <c r="K345" s="191"/>
      <c r="L345" s="193"/>
      <c r="M345" s="191"/>
      <c r="N345" s="193"/>
      <c r="O345" s="191"/>
      <c r="P345" s="194">
        <v>27958.16</v>
      </c>
      <c r="GO345" s="176"/>
      <c r="GP345" s="185"/>
      <c r="GQ345" s="185"/>
      <c r="GR345" s="185"/>
      <c r="GS345" s="185"/>
      <c r="GT345" s="185"/>
      <c r="GV345" s="268"/>
      <c r="GW345" s="268"/>
      <c r="GX345" s="268"/>
      <c r="GY345" s="185"/>
      <c r="GZ345" s="268" t="s">
        <v>107</v>
      </c>
      <c r="HA345" s="185"/>
      <c r="HC345" s="185"/>
      <c r="HE345" s="185"/>
      <c r="HF345" s="185"/>
      <c r="HH345" s="256"/>
    </row>
    <row r="346" spans="1:216" customFormat="1" ht="15" x14ac:dyDescent="0.25">
      <c r="A346" s="201"/>
      <c r="B346" s="189" t="s">
        <v>108</v>
      </c>
      <c r="C346" s="313" t="s">
        <v>109</v>
      </c>
      <c r="D346" s="313"/>
      <c r="E346" s="313"/>
      <c r="F346" s="313"/>
      <c r="G346" s="313"/>
      <c r="H346" s="190" t="s">
        <v>110</v>
      </c>
      <c r="I346" s="192">
        <v>103</v>
      </c>
      <c r="J346" s="191"/>
      <c r="K346" s="192">
        <v>103</v>
      </c>
      <c r="L346" s="193"/>
      <c r="M346" s="191"/>
      <c r="N346" s="193"/>
      <c r="O346" s="191"/>
      <c r="P346" s="194">
        <v>28796.9</v>
      </c>
      <c r="GO346" s="176"/>
      <c r="GP346" s="185"/>
      <c r="GQ346" s="185"/>
      <c r="GR346" s="185"/>
      <c r="GS346" s="185"/>
      <c r="GT346" s="185"/>
      <c r="GV346" s="268"/>
      <c r="GW346" s="268"/>
      <c r="GX346" s="268"/>
      <c r="GY346" s="185"/>
      <c r="GZ346" s="268" t="s">
        <v>109</v>
      </c>
      <c r="HA346" s="185"/>
      <c r="HC346" s="185"/>
      <c r="HE346" s="185"/>
      <c r="HF346" s="185"/>
      <c r="HH346" s="256"/>
    </row>
    <row r="347" spans="1:216" customFormat="1" ht="22.5" x14ac:dyDescent="0.25">
      <c r="A347" s="201"/>
      <c r="B347" s="189" t="s">
        <v>111</v>
      </c>
      <c r="C347" s="313" t="s">
        <v>112</v>
      </c>
      <c r="D347" s="313"/>
      <c r="E347" s="313"/>
      <c r="F347" s="313"/>
      <c r="G347" s="313"/>
      <c r="H347" s="190" t="s">
        <v>110</v>
      </c>
      <c r="I347" s="192">
        <v>60</v>
      </c>
      <c r="J347" s="208">
        <v>0.85</v>
      </c>
      <c r="K347" s="192">
        <v>51</v>
      </c>
      <c r="L347" s="193"/>
      <c r="M347" s="191"/>
      <c r="N347" s="193"/>
      <c r="O347" s="191"/>
      <c r="P347" s="194">
        <v>14258.66</v>
      </c>
      <c r="GO347" s="176"/>
      <c r="GP347" s="185"/>
      <c r="GQ347" s="185"/>
      <c r="GR347" s="185"/>
      <c r="GS347" s="185"/>
      <c r="GT347" s="185"/>
      <c r="GV347" s="268"/>
      <c r="GW347" s="268"/>
      <c r="GX347" s="268"/>
      <c r="GY347" s="185"/>
      <c r="GZ347" s="268" t="s">
        <v>112</v>
      </c>
      <c r="HA347" s="185"/>
      <c r="HC347" s="185"/>
      <c r="HE347" s="185"/>
      <c r="HF347" s="185"/>
      <c r="HH347" s="256"/>
    </row>
    <row r="348" spans="1:216" customFormat="1" ht="15" x14ac:dyDescent="0.25">
      <c r="A348" s="202"/>
      <c r="B348" s="264"/>
      <c r="C348" s="314" t="s">
        <v>113</v>
      </c>
      <c r="D348" s="314"/>
      <c r="E348" s="314"/>
      <c r="F348" s="314"/>
      <c r="G348" s="314"/>
      <c r="H348" s="178"/>
      <c r="I348" s="179"/>
      <c r="J348" s="179"/>
      <c r="K348" s="179"/>
      <c r="L348" s="181"/>
      <c r="M348" s="179"/>
      <c r="N348" s="199">
        <v>2254.86</v>
      </c>
      <c r="O348" s="179"/>
      <c r="P348" s="200">
        <v>76665.3</v>
      </c>
      <c r="GO348" s="176"/>
      <c r="GP348" s="185"/>
      <c r="GQ348" s="185"/>
      <c r="GR348" s="185"/>
      <c r="GS348" s="185"/>
      <c r="GT348" s="185"/>
      <c r="GV348" s="268"/>
      <c r="GW348" s="268"/>
      <c r="GX348" s="268"/>
      <c r="GY348" s="185"/>
      <c r="GZ348" s="268"/>
      <c r="HA348" s="185" t="s">
        <v>113</v>
      </c>
      <c r="HC348" s="185"/>
      <c r="HE348" s="185"/>
      <c r="HF348" s="185"/>
      <c r="HH348" s="256"/>
    </row>
    <row r="349" spans="1:216" customFormat="1" ht="45" x14ac:dyDescent="0.25">
      <c r="A349" s="177" t="s">
        <v>243</v>
      </c>
      <c r="B349" s="265" t="s">
        <v>513</v>
      </c>
      <c r="C349" s="315" t="s">
        <v>514</v>
      </c>
      <c r="D349" s="315"/>
      <c r="E349" s="315"/>
      <c r="F349" s="315"/>
      <c r="G349" s="315"/>
      <c r="H349" s="178" t="s">
        <v>119</v>
      </c>
      <c r="I349" s="179">
        <v>2</v>
      </c>
      <c r="J349" s="180">
        <v>1</v>
      </c>
      <c r="K349" s="180">
        <v>2</v>
      </c>
      <c r="L349" s="181"/>
      <c r="M349" s="179"/>
      <c r="N349" s="181"/>
      <c r="O349" s="179"/>
      <c r="P349" s="182"/>
      <c r="Q349" s="183"/>
      <c r="R349" s="184"/>
      <c r="GO349" s="176"/>
      <c r="GP349" s="185" t="s">
        <v>514</v>
      </c>
      <c r="GQ349" s="185" t="s">
        <v>38</v>
      </c>
      <c r="GR349" s="185" t="s">
        <v>38</v>
      </c>
      <c r="GS349" s="185" t="s">
        <v>38</v>
      </c>
      <c r="GT349" s="185" t="s">
        <v>38</v>
      </c>
      <c r="GV349" s="268"/>
      <c r="GW349" s="268"/>
      <c r="GX349" s="268"/>
      <c r="GY349" s="185"/>
      <c r="GZ349" s="268"/>
      <c r="HA349" s="185"/>
      <c r="HC349" s="185"/>
      <c r="HE349" s="185"/>
      <c r="HF349" s="185"/>
      <c r="HH349" s="256"/>
    </row>
    <row r="350" spans="1:216" customFormat="1" ht="22.5" x14ac:dyDescent="0.25">
      <c r="A350" s="186"/>
      <c r="B350" s="187" t="s">
        <v>491</v>
      </c>
      <c r="C350" s="305" t="s">
        <v>88</v>
      </c>
      <c r="D350" s="305"/>
      <c r="E350" s="305"/>
      <c r="F350" s="305"/>
      <c r="G350" s="305"/>
      <c r="H350" s="305"/>
      <c r="I350" s="305"/>
      <c r="J350" s="305"/>
      <c r="K350" s="305"/>
      <c r="L350" s="305"/>
      <c r="M350" s="305"/>
      <c r="N350" s="305"/>
      <c r="O350" s="305"/>
      <c r="P350" s="319"/>
      <c r="GO350" s="176"/>
      <c r="GP350" s="185"/>
      <c r="GQ350" s="185"/>
      <c r="GR350" s="185"/>
      <c r="GS350" s="185"/>
      <c r="GT350" s="185"/>
      <c r="GU350" s="263" t="s">
        <v>88</v>
      </c>
      <c r="GV350" s="268"/>
      <c r="GW350" s="268"/>
      <c r="GX350" s="268"/>
      <c r="GY350" s="185"/>
      <c r="GZ350" s="268"/>
      <c r="HA350" s="185"/>
      <c r="HC350" s="185"/>
      <c r="HE350" s="185"/>
      <c r="HF350" s="185"/>
      <c r="HH350" s="256"/>
    </row>
    <row r="351" spans="1:216" customFormat="1" ht="22.5" x14ac:dyDescent="0.25">
      <c r="A351" s="186"/>
      <c r="B351" s="187" t="s">
        <v>89</v>
      </c>
      <c r="C351" s="305" t="s">
        <v>90</v>
      </c>
      <c r="D351" s="305"/>
      <c r="E351" s="305"/>
      <c r="F351" s="305"/>
      <c r="G351" s="305"/>
      <c r="H351" s="305"/>
      <c r="I351" s="305"/>
      <c r="J351" s="305"/>
      <c r="K351" s="305"/>
      <c r="L351" s="305"/>
      <c r="M351" s="305"/>
      <c r="N351" s="305"/>
      <c r="O351" s="305"/>
      <c r="P351" s="319"/>
      <c r="GO351" s="176"/>
      <c r="GP351" s="185"/>
      <c r="GQ351" s="185"/>
      <c r="GR351" s="185"/>
      <c r="GS351" s="185"/>
      <c r="GT351" s="185"/>
      <c r="GU351" s="263" t="s">
        <v>90</v>
      </c>
      <c r="GV351" s="268"/>
      <c r="GW351" s="268"/>
      <c r="GX351" s="268"/>
      <c r="GY351" s="185"/>
      <c r="GZ351" s="268"/>
      <c r="HA351" s="185"/>
      <c r="HC351" s="185"/>
      <c r="HE351" s="185"/>
      <c r="HF351" s="185"/>
      <c r="HH351" s="256"/>
    </row>
    <row r="352" spans="1:216" customFormat="1" ht="15" x14ac:dyDescent="0.25">
      <c r="A352" s="188"/>
      <c r="B352" s="189" t="s">
        <v>84</v>
      </c>
      <c r="C352" s="313" t="s">
        <v>91</v>
      </c>
      <c r="D352" s="313"/>
      <c r="E352" s="313"/>
      <c r="F352" s="313"/>
      <c r="G352" s="313"/>
      <c r="H352" s="190" t="s">
        <v>92</v>
      </c>
      <c r="I352" s="191"/>
      <c r="J352" s="191"/>
      <c r="K352" s="206">
        <v>7.2587999999999999</v>
      </c>
      <c r="L352" s="193"/>
      <c r="M352" s="191"/>
      <c r="N352" s="193"/>
      <c r="O352" s="191"/>
      <c r="P352" s="194">
        <v>2510.75</v>
      </c>
      <c r="GO352" s="176"/>
      <c r="GP352" s="185"/>
      <c r="GQ352" s="185"/>
      <c r="GR352" s="185"/>
      <c r="GS352" s="185"/>
      <c r="GT352" s="185"/>
      <c r="GV352" s="268" t="s">
        <v>91</v>
      </c>
      <c r="GW352" s="268"/>
      <c r="GX352" s="268"/>
      <c r="GY352" s="185"/>
      <c r="GZ352" s="268"/>
      <c r="HA352" s="185"/>
      <c r="HC352" s="185"/>
      <c r="HE352" s="185"/>
      <c r="HF352" s="185"/>
      <c r="HH352" s="256"/>
    </row>
    <row r="353" spans="1:216" customFormat="1" ht="22.5" x14ac:dyDescent="0.25">
      <c r="A353" s="195"/>
      <c r="B353" s="189" t="s">
        <v>134</v>
      </c>
      <c r="C353" s="313" t="s">
        <v>135</v>
      </c>
      <c r="D353" s="313"/>
      <c r="E353" s="313"/>
      <c r="F353" s="313"/>
      <c r="G353" s="313"/>
      <c r="H353" s="190" t="s">
        <v>92</v>
      </c>
      <c r="I353" s="208">
        <v>2.63</v>
      </c>
      <c r="J353" s="191" t="s">
        <v>95</v>
      </c>
      <c r="K353" s="206">
        <v>7.2587999999999999</v>
      </c>
      <c r="L353" s="133"/>
      <c r="M353" s="130"/>
      <c r="N353" s="197">
        <v>345.89</v>
      </c>
      <c r="O353" s="191"/>
      <c r="P353" s="194">
        <v>2510.75</v>
      </c>
      <c r="GO353" s="176"/>
      <c r="GP353" s="185"/>
      <c r="GQ353" s="185"/>
      <c r="GR353" s="185"/>
      <c r="GS353" s="185"/>
      <c r="GT353" s="185"/>
      <c r="GV353" s="268"/>
      <c r="GW353" s="268" t="s">
        <v>135</v>
      </c>
      <c r="GX353" s="268"/>
      <c r="GY353" s="185"/>
      <c r="GZ353" s="268"/>
      <c r="HA353" s="185"/>
      <c r="HC353" s="185"/>
      <c r="HE353" s="185"/>
      <c r="HF353" s="185"/>
      <c r="HH353" s="256"/>
    </row>
    <row r="354" spans="1:216" customFormat="1" ht="15" x14ac:dyDescent="0.25">
      <c r="A354" s="188"/>
      <c r="B354" s="189" t="s">
        <v>28</v>
      </c>
      <c r="C354" s="313" t="s">
        <v>96</v>
      </c>
      <c r="D354" s="313"/>
      <c r="E354" s="313"/>
      <c r="F354" s="313"/>
      <c r="G354" s="313"/>
      <c r="H354" s="190"/>
      <c r="I354" s="191"/>
      <c r="J354" s="191"/>
      <c r="K354" s="191"/>
      <c r="L354" s="193"/>
      <c r="M354" s="191"/>
      <c r="N354" s="193"/>
      <c r="O354" s="191"/>
      <c r="P354" s="207">
        <v>499.63</v>
      </c>
      <c r="GO354" s="176"/>
      <c r="GP354" s="185"/>
      <c r="GQ354" s="185"/>
      <c r="GR354" s="185"/>
      <c r="GS354" s="185"/>
      <c r="GT354" s="185"/>
      <c r="GV354" s="268" t="s">
        <v>96</v>
      </c>
      <c r="GW354" s="268"/>
      <c r="GX354" s="268"/>
      <c r="GY354" s="185"/>
      <c r="GZ354" s="268"/>
      <c r="HA354" s="185"/>
      <c r="HC354" s="185"/>
      <c r="HE354" s="185"/>
      <c r="HF354" s="185"/>
      <c r="HH354" s="256"/>
    </row>
    <row r="355" spans="1:216" customFormat="1" ht="15" x14ac:dyDescent="0.25">
      <c r="A355" s="188"/>
      <c r="B355" s="189"/>
      <c r="C355" s="313" t="s">
        <v>97</v>
      </c>
      <c r="D355" s="313"/>
      <c r="E355" s="313"/>
      <c r="F355" s="313"/>
      <c r="G355" s="313"/>
      <c r="H355" s="190" t="s">
        <v>92</v>
      </c>
      <c r="I355" s="191"/>
      <c r="J355" s="191"/>
      <c r="K355" s="208">
        <v>0.81</v>
      </c>
      <c r="L355" s="193"/>
      <c r="M355" s="191"/>
      <c r="N355" s="193"/>
      <c r="O355" s="191"/>
      <c r="P355" s="207">
        <v>296.77999999999997</v>
      </c>
      <c r="GO355" s="176"/>
      <c r="GP355" s="185"/>
      <c r="GQ355" s="185"/>
      <c r="GR355" s="185"/>
      <c r="GS355" s="185"/>
      <c r="GT355" s="185"/>
      <c r="GV355" s="268" t="s">
        <v>97</v>
      </c>
      <c r="GW355" s="268"/>
      <c r="GX355" s="268"/>
      <c r="GY355" s="185"/>
      <c r="GZ355" s="268"/>
      <c r="HA355" s="185"/>
      <c r="HC355" s="185"/>
      <c r="HE355" s="185"/>
      <c r="HF355" s="185"/>
      <c r="HH355" s="256"/>
    </row>
    <row r="356" spans="1:216" customFormat="1" ht="22.5" x14ac:dyDescent="0.25">
      <c r="A356" s="195"/>
      <c r="B356" s="189" t="s">
        <v>98</v>
      </c>
      <c r="C356" s="313" t="s">
        <v>99</v>
      </c>
      <c r="D356" s="313"/>
      <c r="E356" s="313"/>
      <c r="F356" s="313"/>
      <c r="G356" s="313"/>
      <c r="H356" s="190" t="s">
        <v>100</v>
      </c>
      <c r="I356" s="208">
        <v>0.12</v>
      </c>
      <c r="J356" s="191" t="s">
        <v>101</v>
      </c>
      <c r="K356" s="208">
        <v>0.36</v>
      </c>
      <c r="L356" s="243">
        <v>346.73</v>
      </c>
      <c r="M356" s="244">
        <v>1.54</v>
      </c>
      <c r="N356" s="197">
        <v>533.96</v>
      </c>
      <c r="O356" s="191"/>
      <c r="P356" s="194">
        <v>192.23</v>
      </c>
      <c r="GO356" s="176"/>
      <c r="GP356" s="185"/>
      <c r="GQ356" s="185"/>
      <c r="GR356" s="185"/>
      <c r="GS356" s="185"/>
      <c r="GT356" s="185"/>
      <c r="GV356" s="268"/>
      <c r="GW356" s="268" t="s">
        <v>99</v>
      </c>
      <c r="GX356" s="268"/>
      <c r="GY356" s="185"/>
      <c r="GZ356" s="268"/>
      <c r="HA356" s="185"/>
      <c r="HC356" s="185"/>
      <c r="HE356" s="185"/>
      <c r="HF356" s="185"/>
      <c r="HH356" s="256"/>
    </row>
    <row r="357" spans="1:216" customFormat="1" ht="22.5" x14ac:dyDescent="0.25">
      <c r="A357" s="201"/>
      <c r="B357" s="189" t="s">
        <v>102</v>
      </c>
      <c r="C357" s="313" t="s">
        <v>103</v>
      </c>
      <c r="D357" s="313"/>
      <c r="E357" s="313"/>
      <c r="F357" s="313"/>
      <c r="G357" s="313"/>
      <c r="H357" s="190" t="s">
        <v>92</v>
      </c>
      <c r="I357" s="208">
        <v>0.12</v>
      </c>
      <c r="J357" s="191" t="s">
        <v>101</v>
      </c>
      <c r="K357" s="208">
        <v>0.36</v>
      </c>
      <c r="L357" s="193"/>
      <c r="M357" s="191"/>
      <c r="N357" s="225">
        <v>366.4</v>
      </c>
      <c r="O357" s="191"/>
      <c r="P357" s="207">
        <v>131.9</v>
      </c>
      <c r="GO357" s="176"/>
      <c r="GP357" s="185"/>
      <c r="GQ357" s="185"/>
      <c r="GR357" s="185"/>
      <c r="GS357" s="185"/>
      <c r="GT357" s="185"/>
      <c r="GV357" s="268"/>
      <c r="GW357" s="268"/>
      <c r="GX357" s="268" t="s">
        <v>103</v>
      </c>
      <c r="GY357" s="185"/>
      <c r="GZ357" s="268"/>
      <c r="HA357" s="185"/>
      <c r="HC357" s="185"/>
      <c r="HE357" s="185"/>
      <c r="HF357" s="185"/>
      <c r="HH357" s="256"/>
    </row>
    <row r="358" spans="1:216" customFormat="1" ht="22.5" x14ac:dyDescent="0.25">
      <c r="A358" s="195"/>
      <c r="B358" s="189" t="s">
        <v>104</v>
      </c>
      <c r="C358" s="313" t="s">
        <v>105</v>
      </c>
      <c r="D358" s="313"/>
      <c r="E358" s="313"/>
      <c r="F358" s="313"/>
      <c r="G358" s="313"/>
      <c r="H358" s="190" t="s">
        <v>100</v>
      </c>
      <c r="I358" s="208">
        <v>0.15</v>
      </c>
      <c r="J358" s="191" t="s">
        <v>101</v>
      </c>
      <c r="K358" s="208">
        <v>0.45</v>
      </c>
      <c r="L358" s="133"/>
      <c r="M358" s="130"/>
      <c r="N358" s="197">
        <v>683.1</v>
      </c>
      <c r="O358" s="191"/>
      <c r="P358" s="194">
        <v>307.39999999999998</v>
      </c>
      <c r="GO358" s="176"/>
      <c r="GP358" s="185"/>
      <c r="GQ358" s="185"/>
      <c r="GR358" s="185"/>
      <c r="GS358" s="185"/>
      <c r="GT358" s="185"/>
      <c r="GV358" s="268"/>
      <c r="GW358" s="268" t="s">
        <v>105</v>
      </c>
      <c r="GX358" s="268"/>
      <c r="GY358" s="185"/>
      <c r="GZ358" s="268"/>
      <c r="HA358" s="185"/>
      <c r="HC358" s="185"/>
      <c r="HE358" s="185"/>
      <c r="HF358" s="185"/>
      <c r="HH358" s="256"/>
    </row>
    <row r="359" spans="1:216" customFormat="1" ht="22.5" x14ac:dyDescent="0.25">
      <c r="A359" s="201"/>
      <c r="B359" s="189" t="s">
        <v>102</v>
      </c>
      <c r="C359" s="313" t="s">
        <v>103</v>
      </c>
      <c r="D359" s="313"/>
      <c r="E359" s="313"/>
      <c r="F359" s="313"/>
      <c r="G359" s="313"/>
      <c r="H359" s="190" t="s">
        <v>92</v>
      </c>
      <c r="I359" s="208">
        <v>0.15</v>
      </c>
      <c r="J359" s="191" t="s">
        <v>101</v>
      </c>
      <c r="K359" s="208">
        <v>0.45</v>
      </c>
      <c r="L359" s="193"/>
      <c r="M359" s="191"/>
      <c r="N359" s="225">
        <v>366.4</v>
      </c>
      <c r="O359" s="191"/>
      <c r="P359" s="207">
        <v>164.88</v>
      </c>
      <c r="GO359" s="176"/>
      <c r="GP359" s="185"/>
      <c r="GQ359" s="185"/>
      <c r="GR359" s="185"/>
      <c r="GS359" s="185"/>
      <c r="GT359" s="185"/>
      <c r="GV359" s="268"/>
      <c r="GW359" s="268"/>
      <c r="GX359" s="268" t="s">
        <v>103</v>
      </c>
      <c r="GY359" s="185"/>
      <c r="GZ359" s="268"/>
      <c r="HA359" s="185"/>
      <c r="HC359" s="185"/>
      <c r="HE359" s="185"/>
      <c r="HF359" s="185"/>
      <c r="HH359" s="256"/>
    </row>
    <row r="360" spans="1:216" customFormat="1" ht="15" x14ac:dyDescent="0.25">
      <c r="A360" s="188"/>
      <c r="B360" s="189" t="s">
        <v>17</v>
      </c>
      <c r="C360" s="313" t="s">
        <v>185</v>
      </c>
      <c r="D360" s="313"/>
      <c r="E360" s="313"/>
      <c r="F360" s="313"/>
      <c r="G360" s="313"/>
      <c r="H360" s="190"/>
      <c r="I360" s="191"/>
      <c r="J360" s="191"/>
      <c r="K360" s="191"/>
      <c r="L360" s="193"/>
      <c r="M360" s="191"/>
      <c r="N360" s="193"/>
      <c r="O360" s="191"/>
      <c r="P360" s="207">
        <v>281.85000000000002</v>
      </c>
      <c r="GO360" s="176"/>
      <c r="GP360" s="185"/>
      <c r="GQ360" s="185"/>
      <c r="GR360" s="185"/>
      <c r="GS360" s="185"/>
      <c r="GT360" s="185"/>
      <c r="GV360" s="268" t="s">
        <v>185</v>
      </c>
      <c r="GW360" s="268"/>
      <c r="GX360" s="268"/>
      <c r="GY360" s="185"/>
      <c r="GZ360" s="268"/>
      <c r="HA360" s="185"/>
      <c r="HC360" s="185"/>
      <c r="HE360" s="185"/>
      <c r="HF360" s="185"/>
      <c r="HH360" s="256"/>
    </row>
    <row r="361" spans="1:216" customFormat="1" ht="15" x14ac:dyDescent="0.25">
      <c r="A361" s="195"/>
      <c r="B361" s="189" t="s">
        <v>186</v>
      </c>
      <c r="C361" s="313" t="s">
        <v>187</v>
      </c>
      <c r="D361" s="313"/>
      <c r="E361" s="313"/>
      <c r="F361" s="313"/>
      <c r="G361" s="313"/>
      <c r="H361" s="190" t="s">
        <v>188</v>
      </c>
      <c r="I361" s="196">
        <v>0.5</v>
      </c>
      <c r="J361" s="191"/>
      <c r="K361" s="192">
        <v>1</v>
      </c>
      <c r="L361" s="243">
        <v>185.43</v>
      </c>
      <c r="M361" s="244">
        <v>1.52</v>
      </c>
      <c r="N361" s="197">
        <v>281.85000000000002</v>
      </c>
      <c r="O361" s="191"/>
      <c r="P361" s="194">
        <v>281.85000000000002</v>
      </c>
      <c r="GO361" s="176"/>
      <c r="GP361" s="185"/>
      <c r="GQ361" s="185"/>
      <c r="GR361" s="185"/>
      <c r="GS361" s="185"/>
      <c r="GT361" s="185"/>
      <c r="GV361" s="268"/>
      <c r="GW361" s="268" t="s">
        <v>187</v>
      </c>
      <c r="GX361" s="268"/>
      <c r="GY361" s="185"/>
      <c r="GZ361" s="268"/>
      <c r="HA361" s="185"/>
      <c r="HC361" s="185"/>
      <c r="HE361" s="185"/>
      <c r="HF361" s="185"/>
      <c r="HH361" s="256"/>
    </row>
    <row r="362" spans="1:216" customFormat="1" ht="15" x14ac:dyDescent="0.25">
      <c r="A362" s="249" t="s">
        <v>198</v>
      </c>
      <c r="B362" s="250" t="s">
        <v>199</v>
      </c>
      <c r="C362" s="344" t="s">
        <v>200</v>
      </c>
      <c r="D362" s="344"/>
      <c r="E362" s="344"/>
      <c r="F362" s="344"/>
      <c r="G362" s="344"/>
      <c r="H362" s="251" t="s">
        <v>188</v>
      </c>
      <c r="I362" s="252">
        <v>0</v>
      </c>
      <c r="J362" s="253"/>
      <c r="K362" s="252">
        <v>0</v>
      </c>
      <c r="L362" s="254"/>
      <c r="M362" s="253"/>
      <c r="N362" s="254"/>
      <c r="O362" s="253"/>
      <c r="P362" s="255"/>
      <c r="GO362" s="176"/>
      <c r="GP362" s="185"/>
      <c r="GQ362" s="185"/>
      <c r="GR362" s="185"/>
      <c r="GS362" s="185"/>
      <c r="GT362" s="185"/>
      <c r="GV362" s="268"/>
      <c r="GW362" s="268"/>
      <c r="GX362" s="268"/>
      <c r="GY362" s="185"/>
      <c r="GZ362" s="268"/>
      <c r="HA362" s="185"/>
      <c r="HC362" s="185"/>
      <c r="HE362" s="185"/>
      <c r="HF362" s="185"/>
      <c r="HH362" s="256" t="s">
        <v>200</v>
      </c>
    </row>
    <row r="363" spans="1:216" customFormat="1" ht="15" x14ac:dyDescent="0.25">
      <c r="A363" s="249" t="s">
        <v>198</v>
      </c>
      <c r="B363" s="250" t="s">
        <v>203</v>
      </c>
      <c r="C363" s="344" t="s">
        <v>204</v>
      </c>
      <c r="D363" s="344"/>
      <c r="E363" s="344"/>
      <c r="F363" s="344"/>
      <c r="G363" s="344"/>
      <c r="H363" s="251" t="s">
        <v>197</v>
      </c>
      <c r="I363" s="252">
        <v>0</v>
      </c>
      <c r="J363" s="253"/>
      <c r="K363" s="252">
        <v>0</v>
      </c>
      <c r="L363" s="254"/>
      <c r="M363" s="253"/>
      <c r="N363" s="254"/>
      <c r="O363" s="253"/>
      <c r="P363" s="255"/>
      <c r="GO363" s="176"/>
      <c r="GP363" s="185"/>
      <c r="GQ363" s="185"/>
      <c r="GR363" s="185"/>
      <c r="GS363" s="185"/>
      <c r="GT363" s="185"/>
      <c r="GV363" s="268"/>
      <c r="GW363" s="268"/>
      <c r="GX363" s="268"/>
      <c r="GY363" s="185"/>
      <c r="GZ363" s="268"/>
      <c r="HA363" s="185"/>
      <c r="HC363" s="185"/>
      <c r="HE363" s="185"/>
      <c r="HF363" s="185"/>
      <c r="HH363" s="256" t="s">
        <v>204</v>
      </c>
    </row>
    <row r="364" spans="1:216" customFormat="1" ht="15" x14ac:dyDescent="0.25">
      <c r="A364" s="249" t="s">
        <v>198</v>
      </c>
      <c r="B364" s="250" t="s">
        <v>205</v>
      </c>
      <c r="C364" s="344" t="s">
        <v>206</v>
      </c>
      <c r="D364" s="344"/>
      <c r="E364" s="344"/>
      <c r="F364" s="344"/>
      <c r="G364" s="344"/>
      <c r="H364" s="251" t="s">
        <v>188</v>
      </c>
      <c r="I364" s="252">
        <v>0</v>
      </c>
      <c r="J364" s="253"/>
      <c r="K364" s="252">
        <v>0</v>
      </c>
      <c r="L364" s="254"/>
      <c r="M364" s="253"/>
      <c r="N364" s="254"/>
      <c r="O364" s="253"/>
      <c r="P364" s="255"/>
      <c r="GO364" s="176"/>
      <c r="GP364" s="185"/>
      <c r="GQ364" s="185"/>
      <c r="GR364" s="185"/>
      <c r="GS364" s="185"/>
      <c r="GT364" s="185"/>
      <c r="GV364" s="268"/>
      <c r="GW364" s="268"/>
      <c r="GX364" s="268"/>
      <c r="GY364" s="185"/>
      <c r="GZ364" s="268"/>
      <c r="HA364" s="185"/>
      <c r="HC364" s="185"/>
      <c r="HE364" s="185"/>
      <c r="HF364" s="185"/>
      <c r="HH364" s="256" t="s">
        <v>206</v>
      </c>
    </row>
    <row r="365" spans="1:216" customFormat="1" ht="22.5" x14ac:dyDescent="0.25">
      <c r="A365" s="249" t="s">
        <v>198</v>
      </c>
      <c r="B365" s="250" t="s">
        <v>246</v>
      </c>
      <c r="C365" s="344" t="s">
        <v>247</v>
      </c>
      <c r="D365" s="344"/>
      <c r="E365" s="344"/>
      <c r="F365" s="344"/>
      <c r="G365" s="344"/>
      <c r="H365" s="251" t="s">
        <v>197</v>
      </c>
      <c r="I365" s="252">
        <v>0</v>
      </c>
      <c r="J365" s="253"/>
      <c r="K365" s="252">
        <v>0</v>
      </c>
      <c r="L365" s="254"/>
      <c r="M365" s="253"/>
      <c r="N365" s="254"/>
      <c r="O365" s="253"/>
      <c r="P365" s="255"/>
      <c r="GO365" s="176"/>
      <c r="GP365" s="185"/>
      <c r="GQ365" s="185"/>
      <c r="GR365" s="185"/>
      <c r="GS365" s="185"/>
      <c r="GT365" s="185"/>
      <c r="GV365" s="268"/>
      <c r="GW365" s="268"/>
      <c r="GX365" s="268"/>
      <c r="GY365" s="185"/>
      <c r="GZ365" s="268"/>
      <c r="HA365" s="185"/>
      <c r="HC365" s="185"/>
      <c r="HE365" s="185"/>
      <c r="HF365" s="185"/>
      <c r="HH365" s="256" t="s">
        <v>247</v>
      </c>
    </row>
    <row r="366" spans="1:216" customFormat="1" ht="15" x14ac:dyDescent="0.25">
      <c r="A366" s="249" t="s">
        <v>198</v>
      </c>
      <c r="B366" s="250" t="s">
        <v>209</v>
      </c>
      <c r="C366" s="344" t="s">
        <v>248</v>
      </c>
      <c r="D366" s="344"/>
      <c r="E366" s="344"/>
      <c r="F366" s="344"/>
      <c r="G366" s="344"/>
      <c r="H366" s="251" t="s">
        <v>87</v>
      </c>
      <c r="I366" s="252">
        <v>0</v>
      </c>
      <c r="J366" s="253"/>
      <c r="K366" s="252">
        <v>0</v>
      </c>
      <c r="L366" s="254"/>
      <c r="M366" s="253"/>
      <c r="N366" s="254"/>
      <c r="O366" s="253"/>
      <c r="P366" s="255"/>
      <c r="GO366" s="176"/>
      <c r="GP366" s="185"/>
      <c r="GQ366" s="185"/>
      <c r="GR366" s="185"/>
      <c r="GS366" s="185"/>
      <c r="GT366" s="185"/>
      <c r="GV366" s="268"/>
      <c r="GW366" s="268"/>
      <c r="GX366" s="268"/>
      <c r="GY366" s="185"/>
      <c r="GZ366" s="268"/>
      <c r="HA366" s="185"/>
      <c r="HC366" s="185"/>
      <c r="HE366" s="185"/>
      <c r="HF366" s="185"/>
      <c r="HH366" s="256" t="s">
        <v>248</v>
      </c>
    </row>
    <row r="367" spans="1:216" customFormat="1" ht="15" x14ac:dyDescent="0.25">
      <c r="A367" s="249" t="s">
        <v>198</v>
      </c>
      <c r="B367" s="250" t="s">
        <v>249</v>
      </c>
      <c r="C367" s="344" t="s">
        <v>250</v>
      </c>
      <c r="D367" s="344"/>
      <c r="E367" s="344"/>
      <c r="F367" s="344"/>
      <c r="G367" s="344"/>
      <c r="H367" s="251" t="s">
        <v>188</v>
      </c>
      <c r="I367" s="252">
        <v>0</v>
      </c>
      <c r="J367" s="253"/>
      <c r="K367" s="252">
        <v>0</v>
      </c>
      <c r="L367" s="254"/>
      <c r="M367" s="253"/>
      <c r="N367" s="254"/>
      <c r="O367" s="253"/>
      <c r="P367" s="255"/>
      <c r="GO367" s="176"/>
      <c r="GP367" s="185"/>
      <c r="GQ367" s="185"/>
      <c r="GR367" s="185"/>
      <c r="GS367" s="185"/>
      <c r="GT367" s="185"/>
      <c r="GV367" s="268"/>
      <c r="GW367" s="268"/>
      <c r="GX367" s="268"/>
      <c r="GY367" s="185"/>
      <c r="GZ367" s="268"/>
      <c r="HA367" s="185"/>
      <c r="HC367" s="185"/>
      <c r="HE367" s="185"/>
      <c r="HF367" s="185"/>
      <c r="HH367" s="256" t="s">
        <v>250</v>
      </c>
    </row>
    <row r="368" spans="1:216" customFormat="1" ht="15" x14ac:dyDescent="0.25">
      <c r="A368" s="198"/>
      <c r="B368" s="187"/>
      <c r="C368" s="314" t="s">
        <v>106</v>
      </c>
      <c r="D368" s="314"/>
      <c r="E368" s="314"/>
      <c r="F368" s="314"/>
      <c r="G368" s="314"/>
      <c r="H368" s="178"/>
      <c r="I368" s="179"/>
      <c r="J368" s="179"/>
      <c r="K368" s="179"/>
      <c r="L368" s="181"/>
      <c r="M368" s="179"/>
      <c r="N368" s="199"/>
      <c r="O368" s="179"/>
      <c r="P368" s="200">
        <v>3589.01</v>
      </c>
      <c r="GO368" s="176"/>
      <c r="GP368" s="185"/>
      <c r="GQ368" s="185"/>
      <c r="GR368" s="185"/>
      <c r="GS368" s="185"/>
      <c r="GT368" s="185"/>
      <c r="GV368" s="268"/>
      <c r="GW368" s="268"/>
      <c r="GX368" s="268"/>
      <c r="GY368" s="185" t="s">
        <v>106</v>
      </c>
      <c r="GZ368" s="268"/>
      <c r="HA368" s="185"/>
      <c r="HC368" s="185"/>
      <c r="HE368" s="185"/>
      <c r="HF368" s="185"/>
      <c r="HH368" s="256"/>
    </row>
    <row r="369" spans="1:216" customFormat="1" ht="15" x14ac:dyDescent="0.25">
      <c r="A369" s="201"/>
      <c r="B369" s="189"/>
      <c r="C369" s="313" t="s">
        <v>107</v>
      </c>
      <c r="D369" s="313"/>
      <c r="E369" s="313"/>
      <c r="F369" s="313"/>
      <c r="G369" s="313"/>
      <c r="H369" s="190"/>
      <c r="I369" s="191"/>
      <c r="J369" s="191"/>
      <c r="K369" s="191"/>
      <c r="L369" s="193"/>
      <c r="M369" s="191"/>
      <c r="N369" s="193"/>
      <c r="O369" s="191"/>
      <c r="P369" s="194">
        <v>2807.53</v>
      </c>
      <c r="GO369" s="176"/>
      <c r="GP369" s="185"/>
      <c r="GQ369" s="185"/>
      <c r="GR369" s="185"/>
      <c r="GS369" s="185"/>
      <c r="GT369" s="185"/>
      <c r="GV369" s="268"/>
      <c r="GW369" s="268"/>
      <c r="GX369" s="268"/>
      <c r="GY369" s="185"/>
      <c r="GZ369" s="268" t="s">
        <v>107</v>
      </c>
      <c r="HA369" s="185"/>
      <c r="HC369" s="185"/>
      <c r="HE369" s="185"/>
      <c r="HF369" s="185"/>
      <c r="HH369" s="256"/>
    </row>
    <row r="370" spans="1:216" customFormat="1" ht="15" x14ac:dyDescent="0.25">
      <c r="A370" s="201"/>
      <c r="B370" s="189" t="s">
        <v>108</v>
      </c>
      <c r="C370" s="313" t="s">
        <v>109</v>
      </c>
      <c r="D370" s="313"/>
      <c r="E370" s="313"/>
      <c r="F370" s="313"/>
      <c r="G370" s="313"/>
      <c r="H370" s="190" t="s">
        <v>110</v>
      </c>
      <c r="I370" s="192">
        <v>103</v>
      </c>
      <c r="J370" s="191"/>
      <c r="K370" s="192">
        <v>103</v>
      </c>
      <c r="L370" s="193"/>
      <c r="M370" s="191"/>
      <c r="N370" s="193"/>
      <c r="O370" s="191"/>
      <c r="P370" s="194">
        <v>2891.76</v>
      </c>
      <c r="GO370" s="176"/>
      <c r="GP370" s="185"/>
      <c r="GQ370" s="185"/>
      <c r="GR370" s="185"/>
      <c r="GS370" s="185"/>
      <c r="GT370" s="185"/>
      <c r="GV370" s="268"/>
      <c r="GW370" s="268"/>
      <c r="GX370" s="268"/>
      <c r="GY370" s="185"/>
      <c r="GZ370" s="268" t="s">
        <v>109</v>
      </c>
      <c r="HA370" s="185"/>
      <c r="HC370" s="185"/>
      <c r="HE370" s="185"/>
      <c r="HF370" s="185"/>
      <c r="HH370" s="256"/>
    </row>
    <row r="371" spans="1:216" customFormat="1" ht="22.5" x14ac:dyDescent="0.25">
      <c r="A371" s="201"/>
      <c r="B371" s="189" t="s">
        <v>111</v>
      </c>
      <c r="C371" s="313" t="s">
        <v>112</v>
      </c>
      <c r="D371" s="313"/>
      <c r="E371" s="313"/>
      <c r="F371" s="313"/>
      <c r="G371" s="313"/>
      <c r="H371" s="190" t="s">
        <v>110</v>
      </c>
      <c r="I371" s="192">
        <v>60</v>
      </c>
      <c r="J371" s="208">
        <v>0.85</v>
      </c>
      <c r="K371" s="192">
        <v>51</v>
      </c>
      <c r="L371" s="193"/>
      <c r="M371" s="191"/>
      <c r="N371" s="193"/>
      <c r="O371" s="191"/>
      <c r="P371" s="194">
        <v>1431.84</v>
      </c>
      <c r="GO371" s="176"/>
      <c r="GP371" s="185"/>
      <c r="GQ371" s="185"/>
      <c r="GR371" s="185"/>
      <c r="GS371" s="185"/>
      <c r="GT371" s="185"/>
      <c r="GV371" s="268"/>
      <c r="GW371" s="268"/>
      <c r="GX371" s="268"/>
      <c r="GY371" s="185"/>
      <c r="GZ371" s="268" t="s">
        <v>112</v>
      </c>
      <c r="HA371" s="185"/>
      <c r="HC371" s="185"/>
      <c r="HE371" s="185"/>
      <c r="HF371" s="185"/>
      <c r="HH371" s="256"/>
    </row>
    <row r="372" spans="1:216" customFormat="1" ht="15" x14ac:dyDescent="0.25">
      <c r="A372" s="202"/>
      <c r="B372" s="264"/>
      <c r="C372" s="314" t="s">
        <v>113</v>
      </c>
      <c r="D372" s="314"/>
      <c r="E372" s="314"/>
      <c r="F372" s="314"/>
      <c r="G372" s="314"/>
      <c r="H372" s="178"/>
      <c r="I372" s="179"/>
      <c r="J372" s="179"/>
      <c r="K372" s="179"/>
      <c r="L372" s="181"/>
      <c r="M372" s="179"/>
      <c r="N372" s="199">
        <v>3956.31</v>
      </c>
      <c r="O372" s="179"/>
      <c r="P372" s="200">
        <v>7912.61</v>
      </c>
      <c r="GO372" s="176"/>
      <c r="GP372" s="185"/>
      <c r="GQ372" s="185"/>
      <c r="GR372" s="185"/>
      <c r="GS372" s="185"/>
      <c r="GT372" s="185"/>
      <c r="GV372" s="268"/>
      <c r="GW372" s="268"/>
      <c r="GX372" s="268"/>
      <c r="GY372" s="185"/>
      <c r="GZ372" s="268"/>
      <c r="HA372" s="185" t="s">
        <v>113</v>
      </c>
      <c r="HC372" s="185"/>
      <c r="HE372" s="185"/>
      <c r="HF372" s="185"/>
      <c r="HH372" s="256"/>
    </row>
    <row r="373" spans="1:216" customFormat="1" ht="22.5" x14ac:dyDescent="0.25">
      <c r="A373" s="177" t="s">
        <v>244</v>
      </c>
      <c r="B373" s="265" t="s">
        <v>254</v>
      </c>
      <c r="C373" s="315" t="s">
        <v>255</v>
      </c>
      <c r="D373" s="315"/>
      <c r="E373" s="315"/>
      <c r="F373" s="315"/>
      <c r="G373" s="315"/>
      <c r="H373" s="178" t="s">
        <v>87</v>
      </c>
      <c r="I373" s="179">
        <v>9</v>
      </c>
      <c r="J373" s="180">
        <v>1</v>
      </c>
      <c r="K373" s="180">
        <v>9</v>
      </c>
      <c r="L373" s="181"/>
      <c r="M373" s="179"/>
      <c r="N373" s="181"/>
      <c r="O373" s="179"/>
      <c r="P373" s="182"/>
      <c r="Q373" s="183"/>
      <c r="R373" s="184"/>
      <c r="GO373" s="176"/>
      <c r="GP373" s="185" t="s">
        <v>255</v>
      </c>
      <c r="GQ373" s="185" t="s">
        <v>38</v>
      </c>
      <c r="GR373" s="185" t="s">
        <v>38</v>
      </c>
      <c r="GS373" s="185" t="s">
        <v>38</v>
      </c>
      <c r="GT373" s="185" t="s">
        <v>38</v>
      </c>
      <c r="GV373" s="268"/>
      <c r="GW373" s="268"/>
      <c r="GX373" s="268"/>
      <c r="GY373" s="185"/>
      <c r="GZ373" s="268"/>
      <c r="HA373" s="185"/>
      <c r="HC373" s="185"/>
      <c r="HE373" s="185"/>
      <c r="HF373" s="185"/>
      <c r="HH373" s="256"/>
    </row>
    <row r="374" spans="1:216" customFormat="1" ht="22.5" x14ac:dyDescent="0.25">
      <c r="A374" s="186"/>
      <c r="B374" s="187" t="s">
        <v>491</v>
      </c>
      <c r="C374" s="305" t="s">
        <v>88</v>
      </c>
      <c r="D374" s="305"/>
      <c r="E374" s="305"/>
      <c r="F374" s="305"/>
      <c r="G374" s="305"/>
      <c r="H374" s="305"/>
      <c r="I374" s="305"/>
      <c r="J374" s="305"/>
      <c r="K374" s="305"/>
      <c r="L374" s="305"/>
      <c r="M374" s="305"/>
      <c r="N374" s="305"/>
      <c r="O374" s="305"/>
      <c r="P374" s="319"/>
      <c r="GO374" s="176"/>
      <c r="GP374" s="185"/>
      <c r="GQ374" s="185"/>
      <c r="GR374" s="185"/>
      <c r="GS374" s="185"/>
      <c r="GT374" s="185"/>
      <c r="GU374" s="263" t="s">
        <v>88</v>
      </c>
      <c r="GV374" s="268"/>
      <c r="GW374" s="268"/>
      <c r="GX374" s="268"/>
      <c r="GY374" s="185"/>
      <c r="GZ374" s="268"/>
      <c r="HA374" s="185"/>
      <c r="HC374" s="185"/>
      <c r="HE374" s="185"/>
      <c r="HF374" s="185"/>
      <c r="HH374" s="256"/>
    </row>
    <row r="375" spans="1:216" customFormat="1" ht="22.5" x14ac:dyDescent="0.25">
      <c r="A375" s="186"/>
      <c r="B375" s="187" t="s">
        <v>89</v>
      </c>
      <c r="C375" s="305" t="s">
        <v>90</v>
      </c>
      <c r="D375" s="305"/>
      <c r="E375" s="305"/>
      <c r="F375" s="305"/>
      <c r="G375" s="305"/>
      <c r="H375" s="305"/>
      <c r="I375" s="305"/>
      <c r="J375" s="305"/>
      <c r="K375" s="305"/>
      <c r="L375" s="305"/>
      <c r="M375" s="305"/>
      <c r="N375" s="305"/>
      <c r="O375" s="305"/>
      <c r="P375" s="319"/>
      <c r="GO375" s="176"/>
      <c r="GP375" s="185"/>
      <c r="GQ375" s="185"/>
      <c r="GR375" s="185"/>
      <c r="GS375" s="185"/>
      <c r="GT375" s="185"/>
      <c r="GU375" s="263" t="s">
        <v>90</v>
      </c>
      <c r="GV375" s="268"/>
      <c r="GW375" s="268"/>
      <c r="GX375" s="268"/>
      <c r="GY375" s="185"/>
      <c r="GZ375" s="268"/>
      <c r="HA375" s="185"/>
      <c r="HC375" s="185"/>
      <c r="HE375" s="185"/>
      <c r="HF375" s="185"/>
      <c r="HH375" s="256"/>
    </row>
    <row r="376" spans="1:216" customFormat="1" ht="15" x14ac:dyDescent="0.25">
      <c r="A376" s="188"/>
      <c r="B376" s="189" t="s">
        <v>84</v>
      </c>
      <c r="C376" s="313" t="s">
        <v>91</v>
      </c>
      <c r="D376" s="313"/>
      <c r="E376" s="313"/>
      <c r="F376" s="313"/>
      <c r="G376" s="313"/>
      <c r="H376" s="190" t="s">
        <v>92</v>
      </c>
      <c r="I376" s="191"/>
      <c r="J376" s="191"/>
      <c r="K376" s="210">
        <v>5.5890000000000004</v>
      </c>
      <c r="L376" s="193"/>
      <c r="M376" s="191"/>
      <c r="N376" s="193"/>
      <c r="O376" s="191"/>
      <c r="P376" s="194">
        <v>1803.29</v>
      </c>
      <c r="GO376" s="176"/>
      <c r="GP376" s="185"/>
      <c r="GQ376" s="185"/>
      <c r="GR376" s="185"/>
      <c r="GS376" s="185"/>
      <c r="GT376" s="185"/>
      <c r="GV376" s="268" t="s">
        <v>91</v>
      </c>
      <c r="GW376" s="268"/>
      <c r="GX376" s="268"/>
      <c r="GY376" s="185"/>
      <c r="GZ376" s="268"/>
      <c r="HA376" s="185"/>
      <c r="HC376" s="185"/>
      <c r="HE376" s="185"/>
      <c r="HF376" s="185"/>
      <c r="HH376" s="256"/>
    </row>
    <row r="377" spans="1:216" customFormat="1" ht="22.5" x14ac:dyDescent="0.25">
      <c r="A377" s="195"/>
      <c r="B377" s="189" t="s">
        <v>256</v>
      </c>
      <c r="C377" s="313" t="s">
        <v>257</v>
      </c>
      <c r="D377" s="313"/>
      <c r="E377" s="313"/>
      <c r="F377" s="313"/>
      <c r="G377" s="313"/>
      <c r="H377" s="190" t="s">
        <v>92</v>
      </c>
      <c r="I377" s="208">
        <v>0.45</v>
      </c>
      <c r="J377" s="191" t="s">
        <v>95</v>
      </c>
      <c r="K377" s="210">
        <v>5.5890000000000004</v>
      </c>
      <c r="L377" s="133"/>
      <c r="M377" s="130"/>
      <c r="N377" s="197">
        <v>322.64999999999998</v>
      </c>
      <c r="O377" s="191"/>
      <c r="P377" s="194">
        <v>1803.29</v>
      </c>
      <c r="GO377" s="176"/>
      <c r="GP377" s="185"/>
      <c r="GQ377" s="185"/>
      <c r="GR377" s="185"/>
      <c r="GS377" s="185"/>
      <c r="GT377" s="185"/>
      <c r="GV377" s="268"/>
      <c r="GW377" s="268" t="s">
        <v>257</v>
      </c>
      <c r="GX377" s="268"/>
      <c r="GY377" s="185"/>
      <c r="GZ377" s="268"/>
      <c r="HA377" s="185"/>
      <c r="HC377" s="185"/>
      <c r="HE377" s="185"/>
      <c r="HF377" s="185"/>
      <c r="HH377" s="256"/>
    </row>
    <row r="378" spans="1:216" customFormat="1" ht="15" x14ac:dyDescent="0.25">
      <c r="A378" s="188"/>
      <c r="B378" s="189" t="s">
        <v>28</v>
      </c>
      <c r="C378" s="313" t="s">
        <v>96</v>
      </c>
      <c r="D378" s="313"/>
      <c r="E378" s="313"/>
      <c r="F378" s="313"/>
      <c r="G378" s="313"/>
      <c r="H378" s="190"/>
      <c r="I378" s="191"/>
      <c r="J378" s="191"/>
      <c r="K378" s="191"/>
      <c r="L378" s="193"/>
      <c r="M378" s="191"/>
      <c r="N378" s="193"/>
      <c r="O378" s="191"/>
      <c r="P378" s="194">
        <v>2419.15</v>
      </c>
      <c r="GO378" s="176"/>
      <c r="GP378" s="185"/>
      <c r="GQ378" s="185"/>
      <c r="GR378" s="185"/>
      <c r="GS378" s="185"/>
      <c r="GT378" s="185"/>
      <c r="GV378" s="268" t="s">
        <v>96</v>
      </c>
      <c r="GW378" s="268"/>
      <c r="GX378" s="268"/>
      <c r="GY378" s="185"/>
      <c r="GZ378" s="268"/>
      <c r="HA378" s="185"/>
      <c r="HC378" s="185"/>
      <c r="HE378" s="185"/>
      <c r="HF378" s="185"/>
      <c r="HH378" s="256"/>
    </row>
    <row r="379" spans="1:216" customFormat="1" ht="15" x14ac:dyDescent="0.25">
      <c r="A379" s="188"/>
      <c r="B379" s="189"/>
      <c r="C379" s="313" t="s">
        <v>97</v>
      </c>
      <c r="D379" s="313"/>
      <c r="E379" s="313"/>
      <c r="F379" s="313"/>
      <c r="G379" s="313"/>
      <c r="H379" s="190" t="s">
        <v>92</v>
      </c>
      <c r="I379" s="191"/>
      <c r="J379" s="191"/>
      <c r="K379" s="208">
        <v>4.32</v>
      </c>
      <c r="L379" s="193"/>
      <c r="M379" s="191"/>
      <c r="N379" s="193"/>
      <c r="O379" s="191"/>
      <c r="P379" s="194">
        <v>1582.85</v>
      </c>
      <c r="GO379" s="176"/>
      <c r="GP379" s="185"/>
      <c r="GQ379" s="185"/>
      <c r="GR379" s="185"/>
      <c r="GS379" s="185"/>
      <c r="GT379" s="185"/>
      <c r="GV379" s="268" t="s">
        <v>97</v>
      </c>
      <c r="GW379" s="268"/>
      <c r="GX379" s="268"/>
      <c r="GY379" s="185"/>
      <c r="GZ379" s="268"/>
      <c r="HA379" s="185"/>
      <c r="HC379" s="185"/>
      <c r="HE379" s="185"/>
      <c r="HF379" s="185"/>
      <c r="HH379" s="256"/>
    </row>
    <row r="380" spans="1:216" customFormat="1" ht="33.75" x14ac:dyDescent="0.25">
      <c r="A380" s="195"/>
      <c r="B380" s="189" t="s">
        <v>258</v>
      </c>
      <c r="C380" s="313" t="s">
        <v>259</v>
      </c>
      <c r="D380" s="313"/>
      <c r="E380" s="313"/>
      <c r="F380" s="313"/>
      <c r="G380" s="313"/>
      <c r="H380" s="190" t="s">
        <v>100</v>
      </c>
      <c r="I380" s="208">
        <v>0.12</v>
      </c>
      <c r="J380" s="191" t="s">
        <v>101</v>
      </c>
      <c r="K380" s="208">
        <v>1.62</v>
      </c>
      <c r="L380" s="133"/>
      <c r="M380" s="130"/>
      <c r="N380" s="197">
        <v>116.93</v>
      </c>
      <c r="O380" s="191"/>
      <c r="P380" s="194">
        <v>189.43</v>
      </c>
      <c r="GO380" s="176"/>
      <c r="GP380" s="185"/>
      <c r="GQ380" s="185"/>
      <c r="GR380" s="185"/>
      <c r="GS380" s="185"/>
      <c r="GT380" s="185"/>
      <c r="GV380" s="268"/>
      <c r="GW380" s="268" t="s">
        <v>259</v>
      </c>
      <c r="GX380" s="268"/>
      <c r="GY380" s="185"/>
      <c r="GZ380" s="268"/>
      <c r="HA380" s="185"/>
      <c r="HC380" s="185"/>
      <c r="HE380" s="185"/>
      <c r="HF380" s="185"/>
      <c r="HH380" s="256"/>
    </row>
    <row r="381" spans="1:216" customFormat="1" ht="33.75" x14ac:dyDescent="0.25">
      <c r="A381" s="195"/>
      <c r="B381" s="189" t="s">
        <v>260</v>
      </c>
      <c r="C381" s="313" t="s">
        <v>261</v>
      </c>
      <c r="D381" s="313"/>
      <c r="E381" s="313"/>
      <c r="F381" s="313"/>
      <c r="G381" s="313"/>
      <c r="H381" s="190" t="s">
        <v>100</v>
      </c>
      <c r="I381" s="208">
        <v>0.32</v>
      </c>
      <c r="J381" s="191" t="s">
        <v>101</v>
      </c>
      <c r="K381" s="208">
        <v>4.32</v>
      </c>
      <c r="L381" s="133"/>
      <c r="M381" s="130"/>
      <c r="N381" s="197">
        <v>428.64</v>
      </c>
      <c r="O381" s="191"/>
      <c r="P381" s="194">
        <v>1851.72</v>
      </c>
      <c r="GO381" s="176"/>
      <c r="GP381" s="185"/>
      <c r="GQ381" s="185"/>
      <c r="GR381" s="185"/>
      <c r="GS381" s="185"/>
      <c r="GT381" s="185"/>
      <c r="GV381" s="268"/>
      <c r="GW381" s="268" t="s">
        <v>261</v>
      </c>
      <c r="GX381" s="268"/>
      <c r="GY381" s="185"/>
      <c r="GZ381" s="268"/>
      <c r="HA381" s="185"/>
      <c r="HC381" s="185"/>
      <c r="HE381" s="185"/>
      <c r="HF381" s="185"/>
      <c r="HH381" s="256"/>
    </row>
    <row r="382" spans="1:216" customFormat="1" ht="22.5" x14ac:dyDescent="0.25">
      <c r="A382" s="201"/>
      <c r="B382" s="189" t="s">
        <v>102</v>
      </c>
      <c r="C382" s="313" t="s">
        <v>103</v>
      </c>
      <c r="D382" s="313"/>
      <c r="E382" s="313"/>
      <c r="F382" s="313"/>
      <c r="G382" s="313"/>
      <c r="H382" s="190" t="s">
        <v>92</v>
      </c>
      <c r="I382" s="208">
        <v>0.32</v>
      </c>
      <c r="J382" s="191" t="s">
        <v>101</v>
      </c>
      <c r="K382" s="208">
        <v>4.32</v>
      </c>
      <c r="L382" s="193"/>
      <c r="M382" s="191"/>
      <c r="N382" s="225">
        <v>366.4</v>
      </c>
      <c r="O382" s="191"/>
      <c r="P382" s="194">
        <v>1582.85</v>
      </c>
      <c r="GO382" s="176"/>
      <c r="GP382" s="185"/>
      <c r="GQ382" s="185"/>
      <c r="GR382" s="185"/>
      <c r="GS382" s="185"/>
      <c r="GT382" s="185"/>
      <c r="GV382" s="268"/>
      <c r="GW382" s="268"/>
      <c r="GX382" s="268" t="s">
        <v>103</v>
      </c>
      <c r="GY382" s="185"/>
      <c r="GZ382" s="268"/>
      <c r="HA382" s="185"/>
      <c r="HC382" s="185"/>
      <c r="HE382" s="185"/>
      <c r="HF382" s="185"/>
      <c r="HH382" s="256"/>
    </row>
    <row r="383" spans="1:216" customFormat="1" ht="56.25" x14ac:dyDescent="0.25">
      <c r="A383" s="195"/>
      <c r="B383" s="189" t="s">
        <v>262</v>
      </c>
      <c r="C383" s="313" t="s">
        <v>263</v>
      </c>
      <c r="D383" s="313"/>
      <c r="E383" s="313"/>
      <c r="F383" s="313"/>
      <c r="G383" s="313"/>
      <c r="H383" s="190" t="s">
        <v>100</v>
      </c>
      <c r="I383" s="208">
        <v>0.32</v>
      </c>
      <c r="J383" s="191" t="s">
        <v>101</v>
      </c>
      <c r="K383" s="208">
        <v>4.32</v>
      </c>
      <c r="L383" s="243">
        <v>73.53</v>
      </c>
      <c r="M383" s="244">
        <v>1.19</v>
      </c>
      <c r="N383" s="197">
        <v>87.5</v>
      </c>
      <c r="O383" s="191"/>
      <c r="P383" s="194">
        <v>378</v>
      </c>
      <c r="GO383" s="176"/>
      <c r="GP383" s="185"/>
      <c r="GQ383" s="185"/>
      <c r="GR383" s="185"/>
      <c r="GS383" s="185"/>
      <c r="GT383" s="185"/>
      <c r="GV383" s="268"/>
      <c r="GW383" s="268" t="s">
        <v>263</v>
      </c>
      <c r="GX383" s="268"/>
      <c r="GY383" s="185"/>
      <c r="GZ383" s="268"/>
      <c r="HA383" s="185"/>
      <c r="HC383" s="185"/>
      <c r="HE383" s="185"/>
      <c r="HF383" s="185"/>
      <c r="HH383" s="256"/>
    </row>
    <row r="384" spans="1:216" customFormat="1" ht="15" x14ac:dyDescent="0.25">
      <c r="A384" s="188"/>
      <c r="B384" s="189" t="s">
        <v>17</v>
      </c>
      <c r="C384" s="313" t="s">
        <v>185</v>
      </c>
      <c r="D384" s="313"/>
      <c r="E384" s="313"/>
      <c r="F384" s="313"/>
      <c r="G384" s="313"/>
      <c r="H384" s="190"/>
      <c r="I384" s="191"/>
      <c r="J384" s="191"/>
      <c r="K384" s="191"/>
      <c r="L384" s="193"/>
      <c r="M384" s="191"/>
      <c r="N384" s="193"/>
      <c r="O384" s="191"/>
      <c r="P384" s="194">
        <v>2044.99</v>
      </c>
      <c r="GO384" s="176"/>
      <c r="GP384" s="185"/>
      <c r="GQ384" s="185"/>
      <c r="GR384" s="185"/>
      <c r="GS384" s="185"/>
      <c r="GT384" s="185"/>
      <c r="GV384" s="268" t="s">
        <v>185</v>
      </c>
      <c r="GW384" s="268"/>
      <c r="GX384" s="268"/>
      <c r="GY384" s="185"/>
      <c r="GZ384" s="268"/>
      <c r="HA384" s="185"/>
      <c r="HC384" s="185"/>
      <c r="HE384" s="185"/>
      <c r="HF384" s="185"/>
      <c r="HH384" s="256"/>
    </row>
    <row r="385" spans="1:216" customFormat="1" ht="33.75" x14ac:dyDescent="0.25">
      <c r="A385" s="195"/>
      <c r="B385" s="189" t="s">
        <v>264</v>
      </c>
      <c r="C385" s="313" t="s">
        <v>265</v>
      </c>
      <c r="D385" s="313"/>
      <c r="E385" s="313"/>
      <c r="F385" s="313"/>
      <c r="G385" s="313"/>
      <c r="H385" s="190" t="s">
        <v>188</v>
      </c>
      <c r="I385" s="208">
        <v>0.03</v>
      </c>
      <c r="J385" s="191"/>
      <c r="K385" s="208">
        <v>0.27</v>
      </c>
      <c r="L385" s="243">
        <v>155.63</v>
      </c>
      <c r="M385" s="244">
        <v>0.94</v>
      </c>
      <c r="N385" s="197">
        <v>146.29</v>
      </c>
      <c r="O385" s="191"/>
      <c r="P385" s="194">
        <v>39.5</v>
      </c>
      <c r="GO385" s="176"/>
      <c r="GP385" s="185"/>
      <c r="GQ385" s="185"/>
      <c r="GR385" s="185"/>
      <c r="GS385" s="185"/>
      <c r="GT385" s="185"/>
      <c r="GV385" s="268"/>
      <c r="GW385" s="268" t="s">
        <v>265</v>
      </c>
      <c r="GX385" s="268"/>
      <c r="GY385" s="185"/>
      <c r="GZ385" s="268"/>
      <c r="HA385" s="185"/>
      <c r="HC385" s="185"/>
      <c r="HE385" s="185"/>
      <c r="HF385" s="185"/>
      <c r="HH385" s="256"/>
    </row>
    <row r="386" spans="1:216" customFormat="1" ht="22.5" x14ac:dyDescent="0.25">
      <c r="A386" s="195"/>
      <c r="B386" s="189" t="s">
        <v>515</v>
      </c>
      <c r="C386" s="313" t="s">
        <v>318</v>
      </c>
      <c r="D386" s="313"/>
      <c r="E386" s="313"/>
      <c r="F386" s="313"/>
      <c r="G386" s="313"/>
      <c r="H386" s="190" t="s">
        <v>197</v>
      </c>
      <c r="I386" s="210">
        <v>5.0000000000000001E-3</v>
      </c>
      <c r="J386" s="191"/>
      <c r="K386" s="210">
        <v>4.4999999999999998E-2</v>
      </c>
      <c r="L386" s="133"/>
      <c r="M386" s="130"/>
      <c r="N386" s="197">
        <v>44566.45</v>
      </c>
      <c r="O386" s="191"/>
      <c r="P386" s="194">
        <v>2005.49</v>
      </c>
      <c r="GO386" s="176"/>
      <c r="GP386" s="185"/>
      <c r="GQ386" s="185"/>
      <c r="GR386" s="185"/>
      <c r="GS386" s="185"/>
      <c r="GT386" s="185"/>
      <c r="GV386" s="268"/>
      <c r="GW386" s="268" t="s">
        <v>318</v>
      </c>
      <c r="GX386" s="268"/>
      <c r="GY386" s="185"/>
      <c r="GZ386" s="268"/>
      <c r="HA386" s="185"/>
      <c r="HC386" s="185"/>
      <c r="HE386" s="185"/>
      <c r="HF386" s="185"/>
      <c r="HH386" s="256"/>
    </row>
    <row r="387" spans="1:216" customFormat="1" ht="15" x14ac:dyDescent="0.25">
      <c r="A387" s="198"/>
      <c r="B387" s="187"/>
      <c r="C387" s="314" t="s">
        <v>106</v>
      </c>
      <c r="D387" s="314"/>
      <c r="E387" s="314"/>
      <c r="F387" s="314"/>
      <c r="G387" s="314"/>
      <c r="H387" s="178"/>
      <c r="I387" s="179"/>
      <c r="J387" s="179"/>
      <c r="K387" s="179"/>
      <c r="L387" s="181"/>
      <c r="M387" s="179"/>
      <c r="N387" s="199"/>
      <c r="O387" s="179"/>
      <c r="P387" s="200">
        <v>7850.28</v>
      </c>
      <c r="GO387" s="176"/>
      <c r="GP387" s="185"/>
      <c r="GQ387" s="185"/>
      <c r="GR387" s="185"/>
      <c r="GS387" s="185"/>
      <c r="GT387" s="185"/>
      <c r="GV387" s="268"/>
      <c r="GW387" s="268"/>
      <c r="GX387" s="268"/>
      <c r="GY387" s="185" t="s">
        <v>106</v>
      </c>
      <c r="GZ387" s="268"/>
      <c r="HA387" s="185"/>
      <c r="HC387" s="185"/>
      <c r="HE387" s="185"/>
      <c r="HF387" s="185"/>
      <c r="HH387" s="256"/>
    </row>
    <row r="388" spans="1:216" customFormat="1" ht="15" x14ac:dyDescent="0.25">
      <c r="A388" s="201"/>
      <c r="B388" s="189"/>
      <c r="C388" s="313" t="s">
        <v>107</v>
      </c>
      <c r="D388" s="313"/>
      <c r="E388" s="313"/>
      <c r="F388" s="313"/>
      <c r="G388" s="313"/>
      <c r="H388" s="190"/>
      <c r="I388" s="191"/>
      <c r="J388" s="191"/>
      <c r="K388" s="191"/>
      <c r="L388" s="193"/>
      <c r="M388" s="191"/>
      <c r="N388" s="193"/>
      <c r="O388" s="191"/>
      <c r="P388" s="194">
        <v>3386.14</v>
      </c>
      <c r="GO388" s="176"/>
      <c r="GP388" s="185"/>
      <c r="GQ388" s="185"/>
      <c r="GR388" s="185"/>
      <c r="GS388" s="185"/>
      <c r="GT388" s="185"/>
      <c r="GV388" s="268"/>
      <c r="GW388" s="268"/>
      <c r="GX388" s="268"/>
      <c r="GY388" s="185"/>
      <c r="GZ388" s="268" t="s">
        <v>107</v>
      </c>
      <c r="HA388" s="185"/>
      <c r="HC388" s="185"/>
      <c r="HE388" s="185"/>
      <c r="HF388" s="185"/>
      <c r="HH388" s="256"/>
    </row>
    <row r="389" spans="1:216" customFormat="1" ht="15" x14ac:dyDescent="0.25">
      <c r="A389" s="201"/>
      <c r="B389" s="189" t="s">
        <v>108</v>
      </c>
      <c r="C389" s="313" t="s">
        <v>109</v>
      </c>
      <c r="D389" s="313"/>
      <c r="E389" s="313"/>
      <c r="F389" s="313"/>
      <c r="G389" s="313"/>
      <c r="H389" s="190" t="s">
        <v>110</v>
      </c>
      <c r="I389" s="192">
        <v>103</v>
      </c>
      <c r="J389" s="191"/>
      <c r="K389" s="192">
        <v>103</v>
      </c>
      <c r="L389" s="193"/>
      <c r="M389" s="191"/>
      <c r="N389" s="193"/>
      <c r="O389" s="191"/>
      <c r="P389" s="194">
        <v>3487.72</v>
      </c>
      <c r="GO389" s="176"/>
      <c r="GP389" s="185"/>
      <c r="GQ389" s="185"/>
      <c r="GR389" s="185"/>
      <c r="GS389" s="185"/>
      <c r="GT389" s="185"/>
      <c r="GV389" s="268"/>
      <c r="GW389" s="268"/>
      <c r="GX389" s="268"/>
      <c r="GY389" s="185"/>
      <c r="GZ389" s="268" t="s">
        <v>109</v>
      </c>
      <c r="HA389" s="185"/>
      <c r="HC389" s="185"/>
      <c r="HE389" s="185"/>
      <c r="HF389" s="185"/>
      <c r="HH389" s="256"/>
    </row>
    <row r="390" spans="1:216" customFormat="1" ht="22.5" x14ac:dyDescent="0.25">
      <c r="A390" s="201"/>
      <c r="B390" s="189" t="s">
        <v>111</v>
      </c>
      <c r="C390" s="313" t="s">
        <v>112</v>
      </c>
      <c r="D390" s="313"/>
      <c r="E390" s="313"/>
      <c r="F390" s="313"/>
      <c r="G390" s="313"/>
      <c r="H390" s="190" t="s">
        <v>110</v>
      </c>
      <c r="I390" s="192">
        <v>60</v>
      </c>
      <c r="J390" s="208">
        <v>0.85</v>
      </c>
      <c r="K390" s="192">
        <v>51</v>
      </c>
      <c r="L390" s="193"/>
      <c r="M390" s="191"/>
      <c r="N390" s="193"/>
      <c r="O390" s="191"/>
      <c r="P390" s="194">
        <v>1726.93</v>
      </c>
      <c r="GO390" s="176"/>
      <c r="GP390" s="185"/>
      <c r="GQ390" s="185"/>
      <c r="GR390" s="185"/>
      <c r="GS390" s="185"/>
      <c r="GT390" s="185"/>
      <c r="GV390" s="268"/>
      <c r="GW390" s="268"/>
      <c r="GX390" s="268"/>
      <c r="GY390" s="185"/>
      <c r="GZ390" s="268" t="s">
        <v>112</v>
      </c>
      <c r="HA390" s="185"/>
      <c r="HC390" s="185"/>
      <c r="HE390" s="185"/>
      <c r="HF390" s="185"/>
      <c r="HH390" s="256"/>
    </row>
    <row r="391" spans="1:216" customFormat="1" ht="15" x14ac:dyDescent="0.25">
      <c r="A391" s="202"/>
      <c r="B391" s="264"/>
      <c r="C391" s="314" t="s">
        <v>113</v>
      </c>
      <c r="D391" s="314"/>
      <c r="E391" s="314"/>
      <c r="F391" s="314"/>
      <c r="G391" s="314"/>
      <c r="H391" s="178"/>
      <c r="I391" s="179"/>
      <c r="J391" s="179"/>
      <c r="K391" s="179"/>
      <c r="L391" s="181"/>
      <c r="M391" s="179"/>
      <c r="N391" s="199">
        <v>1451.66</v>
      </c>
      <c r="O391" s="179"/>
      <c r="P391" s="200">
        <v>13064.93</v>
      </c>
      <c r="GO391" s="176"/>
      <c r="GP391" s="185"/>
      <c r="GQ391" s="185"/>
      <c r="GR391" s="185"/>
      <c r="GS391" s="185"/>
      <c r="GT391" s="185"/>
      <c r="GV391" s="268"/>
      <c r="GW391" s="268"/>
      <c r="GX391" s="268"/>
      <c r="GY391" s="185"/>
      <c r="GZ391" s="268"/>
      <c r="HA391" s="185" t="s">
        <v>113</v>
      </c>
      <c r="HC391" s="185"/>
      <c r="HE391" s="185"/>
      <c r="HF391" s="185"/>
      <c r="HH391" s="256"/>
    </row>
    <row r="392" spans="1:216" customFormat="1" ht="15" x14ac:dyDescent="0.25">
      <c r="A392" s="211"/>
      <c r="B392" s="185"/>
      <c r="C392" s="185"/>
      <c r="D392" s="185"/>
      <c r="E392" s="185"/>
      <c r="F392" s="212"/>
      <c r="G392" s="212"/>
      <c r="H392" s="212"/>
      <c r="I392" s="212"/>
      <c r="J392" s="213"/>
      <c r="K392" s="212"/>
      <c r="L392" s="212"/>
      <c r="M392" s="212"/>
      <c r="N392" s="213"/>
      <c r="O392" s="130"/>
      <c r="P392" s="213"/>
      <c r="Q392" s="214"/>
      <c r="R392" s="215"/>
      <c r="GO392" s="176"/>
      <c r="GP392" s="185"/>
      <c r="GQ392" s="185"/>
      <c r="GR392" s="185"/>
      <c r="GS392" s="185"/>
      <c r="GT392" s="185"/>
      <c r="GV392" s="268"/>
      <c r="GW392" s="268"/>
      <c r="GX392" s="268"/>
      <c r="GY392" s="185"/>
      <c r="GZ392" s="268"/>
      <c r="HA392" s="185"/>
      <c r="HC392" s="185"/>
      <c r="HE392" s="185"/>
      <c r="HF392" s="185"/>
      <c r="HH392" s="256"/>
    </row>
    <row r="393" spans="1:216" customFormat="1" ht="15" x14ac:dyDescent="0.25">
      <c r="A393" s="198"/>
      <c r="B393" s="216"/>
      <c r="C393" s="307" t="s">
        <v>516</v>
      </c>
      <c r="D393" s="307"/>
      <c r="E393" s="307"/>
      <c r="F393" s="307"/>
      <c r="G393" s="307"/>
      <c r="H393" s="307"/>
      <c r="I393" s="307"/>
      <c r="J393" s="307"/>
      <c r="K393" s="307"/>
      <c r="L393" s="307"/>
      <c r="M393" s="307"/>
      <c r="N393" s="307"/>
      <c r="O393" s="307"/>
      <c r="P393" s="217"/>
      <c r="Q393" s="218"/>
      <c r="R393" s="219"/>
      <c r="GO393" s="176"/>
      <c r="GP393" s="185"/>
      <c r="GQ393" s="185"/>
      <c r="GR393" s="185"/>
      <c r="GS393" s="185"/>
      <c r="GT393" s="185"/>
      <c r="GV393" s="268"/>
      <c r="GW393" s="268"/>
      <c r="GX393" s="268"/>
      <c r="GY393" s="185"/>
      <c r="GZ393" s="268"/>
      <c r="HA393" s="185"/>
      <c r="HC393" s="185" t="s">
        <v>516</v>
      </c>
      <c r="HE393" s="185"/>
      <c r="HF393" s="185"/>
      <c r="HH393" s="256"/>
    </row>
    <row r="394" spans="1:216" customFormat="1" ht="15" x14ac:dyDescent="0.25">
      <c r="A394" s="198"/>
      <c r="B394" s="187"/>
      <c r="C394" s="306" t="s">
        <v>143</v>
      </c>
      <c r="D394" s="306"/>
      <c r="E394" s="306"/>
      <c r="F394" s="306"/>
      <c r="G394" s="306"/>
      <c r="H394" s="306"/>
      <c r="I394" s="306"/>
      <c r="J394" s="306"/>
      <c r="K394" s="306"/>
      <c r="L394" s="306"/>
      <c r="M394" s="306"/>
      <c r="N394" s="306"/>
      <c r="O394" s="306"/>
      <c r="P394" s="220">
        <v>216869.78</v>
      </c>
      <c r="GO394" s="176"/>
      <c r="GP394" s="185"/>
      <c r="GQ394" s="185"/>
      <c r="GR394" s="185"/>
      <c r="GS394" s="185"/>
      <c r="GT394" s="185"/>
      <c r="GV394" s="268"/>
      <c r="GW394" s="268"/>
      <c r="GX394" s="268"/>
      <c r="GY394" s="185"/>
      <c r="GZ394" s="268"/>
      <c r="HA394" s="185"/>
      <c r="HC394" s="185"/>
      <c r="HD394" s="263" t="s">
        <v>143</v>
      </c>
      <c r="HE394" s="185"/>
      <c r="HF394" s="185"/>
      <c r="HH394" s="256"/>
    </row>
    <row r="395" spans="1:216" customFormat="1" ht="15" x14ac:dyDescent="0.25">
      <c r="A395" s="198"/>
      <c r="B395" s="187"/>
      <c r="C395" s="306" t="s">
        <v>144</v>
      </c>
      <c r="D395" s="306"/>
      <c r="E395" s="306"/>
      <c r="F395" s="306"/>
      <c r="G395" s="306"/>
      <c r="H395" s="306"/>
      <c r="I395" s="306"/>
      <c r="J395" s="306"/>
      <c r="K395" s="306"/>
      <c r="L395" s="306"/>
      <c r="M395" s="306"/>
      <c r="N395" s="306"/>
      <c r="O395" s="306"/>
      <c r="P395" s="221"/>
      <c r="GO395" s="176"/>
      <c r="GP395" s="185"/>
      <c r="GQ395" s="185"/>
      <c r="GR395" s="185"/>
      <c r="GS395" s="185"/>
      <c r="GT395" s="185"/>
      <c r="GV395" s="268"/>
      <c r="GW395" s="268"/>
      <c r="GX395" s="268"/>
      <c r="GY395" s="185"/>
      <c r="GZ395" s="268"/>
      <c r="HA395" s="185"/>
      <c r="HC395" s="185"/>
      <c r="HD395" s="263" t="s">
        <v>144</v>
      </c>
      <c r="HE395" s="185"/>
      <c r="HF395" s="185"/>
      <c r="HH395" s="256"/>
    </row>
    <row r="396" spans="1:216" customFormat="1" ht="15" x14ac:dyDescent="0.25">
      <c r="A396" s="198"/>
      <c r="B396" s="187"/>
      <c r="C396" s="306" t="s">
        <v>145</v>
      </c>
      <c r="D396" s="306"/>
      <c r="E396" s="306"/>
      <c r="F396" s="306"/>
      <c r="G396" s="306"/>
      <c r="H396" s="306"/>
      <c r="I396" s="306"/>
      <c r="J396" s="306"/>
      <c r="K396" s="306"/>
      <c r="L396" s="306"/>
      <c r="M396" s="306"/>
      <c r="N396" s="306"/>
      <c r="O396" s="306"/>
      <c r="P396" s="220">
        <v>86185.21</v>
      </c>
      <c r="GO396" s="176"/>
      <c r="GP396" s="185"/>
      <c r="GQ396" s="185"/>
      <c r="GR396" s="185"/>
      <c r="GS396" s="185"/>
      <c r="GT396" s="185"/>
      <c r="GV396" s="268"/>
      <c r="GW396" s="268"/>
      <c r="GX396" s="268"/>
      <c r="GY396" s="185"/>
      <c r="GZ396" s="268"/>
      <c r="HA396" s="185"/>
      <c r="HC396" s="185"/>
      <c r="HD396" s="263" t="s">
        <v>145</v>
      </c>
      <c r="HE396" s="185"/>
      <c r="HF396" s="185"/>
      <c r="HH396" s="256"/>
    </row>
    <row r="397" spans="1:216" customFormat="1" ht="15" x14ac:dyDescent="0.25">
      <c r="A397" s="198"/>
      <c r="B397" s="187"/>
      <c r="C397" s="306" t="s">
        <v>146</v>
      </c>
      <c r="D397" s="306"/>
      <c r="E397" s="306"/>
      <c r="F397" s="306"/>
      <c r="G397" s="306"/>
      <c r="H397" s="306"/>
      <c r="I397" s="306"/>
      <c r="J397" s="306"/>
      <c r="K397" s="306"/>
      <c r="L397" s="306"/>
      <c r="M397" s="306"/>
      <c r="N397" s="306"/>
      <c r="O397" s="306"/>
      <c r="P397" s="220">
        <v>95596.25</v>
      </c>
      <c r="GO397" s="176"/>
      <c r="GP397" s="185"/>
      <c r="GQ397" s="185"/>
      <c r="GR397" s="185"/>
      <c r="GS397" s="185"/>
      <c r="GT397" s="185"/>
      <c r="GV397" s="268"/>
      <c r="GW397" s="268"/>
      <c r="GX397" s="268"/>
      <c r="GY397" s="185"/>
      <c r="GZ397" s="268"/>
      <c r="HA397" s="185"/>
      <c r="HC397" s="185"/>
      <c r="HD397" s="263" t="s">
        <v>146</v>
      </c>
      <c r="HE397" s="185"/>
      <c r="HF397" s="185"/>
      <c r="HH397" s="256"/>
    </row>
    <row r="398" spans="1:216" customFormat="1" ht="15" x14ac:dyDescent="0.25">
      <c r="A398" s="198"/>
      <c r="B398" s="187"/>
      <c r="C398" s="306" t="s">
        <v>147</v>
      </c>
      <c r="D398" s="306"/>
      <c r="E398" s="306"/>
      <c r="F398" s="306"/>
      <c r="G398" s="306"/>
      <c r="H398" s="306"/>
      <c r="I398" s="306"/>
      <c r="J398" s="306"/>
      <c r="K398" s="306"/>
      <c r="L398" s="306"/>
      <c r="M398" s="306"/>
      <c r="N398" s="306"/>
      <c r="O398" s="306"/>
      <c r="P398" s="220">
        <v>28905.37</v>
      </c>
      <c r="GO398" s="176"/>
      <c r="GP398" s="185"/>
      <c r="GQ398" s="185"/>
      <c r="GR398" s="185"/>
      <c r="GS398" s="185"/>
      <c r="GT398" s="185"/>
      <c r="GV398" s="268"/>
      <c r="GW398" s="268"/>
      <c r="GX398" s="268"/>
      <c r="GY398" s="185"/>
      <c r="GZ398" s="268"/>
      <c r="HA398" s="185"/>
      <c r="HC398" s="185"/>
      <c r="HD398" s="263" t="s">
        <v>147</v>
      </c>
      <c r="HE398" s="185"/>
      <c r="HF398" s="185"/>
      <c r="HH398" s="256"/>
    </row>
    <row r="399" spans="1:216" customFormat="1" ht="15" x14ac:dyDescent="0.25">
      <c r="A399" s="198"/>
      <c r="B399" s="187"/>
      <c r="C399" s="306" t="s">
        <v>148</v>
      </c>
      <c r="D399" s="306"/>
      <c r="E399" s="306"/>
      <c r="F399" s="306"/>
      <c r="G399" s="306"/>
      <c r="H399" s="306"/>
      <c r="I399" s="306"/>
      <c r="J399" s="306"/>
      <c r="K399" s="306"/>
      <c r="L399" s="306"/>
      <c r="M399" s="306"/>
      <c r="N399" s="306"/>
      <c r="O399" s="306"/>
      <c r="P399" s="220">
        <v>6182.95</v>
      </c>
      <c r="GO399" s="176"/>
      <c r="GP399" s="185"/>
      <c r="GQ399" s="185"/>
      <c r="GR399" s="185"/>
      <c r="GS399" s="185"/>
      <c r="GT399" s="185"/>
      <c r="GV399" s="268"/>
      <c r="GW399" s="268"/>
      <c r="GX399" s="268"/>
      <c r="GY399" s="185"/>
      <c r="GZ399" s="268"/>
      <c r="HA399" s="185"/>
      <c r="HC399" s="185"/>
      <c r="HD399" s="263" t="s">
        <v>148</v>
      </c>
      <c r="HE399" s="185"/>
      <c r="HF399" s="185"/>
      <c r="HH399" s="256"/>
    </row>
    <row r="400" spans="1:216" customFormat="1" ht="15" x14ac:dyDescent="0.25">
      <c r="A400" s="198"/>
      <c r="B400" s="187"/>
      <c r="C400" s="306" t="s">
        <v>149</v>
      </c>
      <c r="D400" s="306"/>
      <c r="E400" s="306"/>
      <c r="F400" s="306"/>
      <c r="G400" s="306"/>
      <c r="H400" s="306"/>
      <c r="I400" s="306"/>
      <c r="J400" s="306"/>
      <c r="K400" s="306"/>
      <c r="L400" s="306"/>
      <c r="M400" s="306"/>
      <c r="N400" s="306"/>
      <c r="O400" s="306"/>
      <c r="P400" s="220">
        <v>394109.25</v>
      </c>
      <c r="GO400" s="176"/>
      <c r="GP400" s="185"/>
      <c r="GQ400" s="185"/>
      <c r="GR400" s="185"/>
      <c r="GS400" s="185"/>
      <c r="GT400" s="185"/>
      <c r="GV400" s="268"/>
      <c r="GW400" s="268"/>
      <c r="GX400" s="268"/>
      <c r="GY400" s="185"/>
      <c r="GZ400" s="268"/>
      <c r="HA400" s="185"/>
      <c r="HC400" s="185"/>
      <c r="HD400" s="263" t="s">
        <v>149</v>
      </c>
      <c r="HE400" s="185"/>
      <c r="HF400" s="185"/>
      <c r="HH400" s="256"/>
    </row>
    <row r="401" spans="1:216" customFormat="1" ht="15" x14ac:dyDescent="0.25">
      <c r="A401" s="198"/>
      <c r="B401" s="187"/>
      <c r="C401" s="306" t="s">
        <v>144</v>
      </c>
      <c r="D401" s="306"/>
      <c r="E401" s="306"/>
      <c r="F401" s="306"/>
      <c r="G401" s="306"/>
      <c r="H401" s="306"/>
      <c r="I401" s="306"/>
      <c r="J401" s="306"/>
      <c r="K401" s="306"/>
      <c r="L401" s="306"/>
      <c r="M401" s="306"/>
      <c r="N401" s="306"/>
      <c r="O401" s="306"/>
      <c r="P401" s="221"/>
      <c r="GO401" s="176"/>
      <c r="GP401" s="185"/>
      <c r="GQ401" s="185"/>
      <c r="GR401" s="185"/>
      <c r="GS401" s="185"/>
      <c r="GT401" s="185"/>
      <c r="GV401" s="268"/>
      <c r="GW401" s="268"/>
      <c r="GX401" s="268"/>
      <c r="GY401" s="185"/>
      <c r="GZ401" s="268"/>
      <c r="HA401" s="185"/>
      <c r="HC401" s="185"/>
      <c r="HD401" s="263" t="s">
        <v>144</v>
      </c>
      <c r="HE401" s="185"/>
      <c r="HF401" s="185"/>
      <c r="HH401" s="256"/>
    </row>
    <row r="402" spans="1:216" customFormat="1" ht="15" x14ac:dyDescent="0.25">
      <c r="A402" s="198"/>
      <c r="B402" s="187"/>
      <c r="C402" s="306" t="s">
        <v>150</v>
      </c>
      <c r="D402" s="306"/>
      <c r="E402" s="306"/>
      <c r="F402" s="306"/>
      <c r="G402" s="306"/>
      <c r="H402" s="306"/>
      <c r="I402" s="306"/>
      <c r="J402" s="306"/>
      <c r="K402" s="306"/>
      <c r="L402" s="306"/>
      <c r="M402" s="306"/>
      <c r="N402" s="306"/>
      <c r="O402" s="306"/>
      <c r="P402" s="220">
        <v>86185.21</v>
      </c>
      <c r="GO402" s="176"/>
      <c r="GP402" s="185"/>
      <c r="GQ402" s="185"/>
      <c r="GR402" s="185"/>
      <c r="GS402" s="185"/>
      <c r="GT402" s="185"/>
      <c r="GV402" s="268"/>
      <c r="GW402" s="268"/>
      <c r="GX402" s="268"/>
      <c r="GY402" s="185"/>
      <c r="GZ402" s="268"/>
      <c r="HA402" s="185"/>
      <c r="HC402" s="185"/>
      <c r="HD402" s="263" t="s">
        <v>150</v>
      </c>
      <c r="HE402" s="185"/>
      <c r="HF402" s="185"/>
      <c r="HH402" s="256"/>
    </row>
    <row r="403" spans="1:216" customFormat="1" ht="15" x14ac:dyDescent="0.25">
      <c r="A403" s="198"/>
      <c r="B403" s="187"/>
      <c r="C403" s="306" t="s">
        <v>151</v>
      </c>
      <c r="D403" s="306"/>
      <c r="E403" s="306"/>
      <c r="F403" s="306"/>
      <c r="G403" s="306"/>
      <c r="H403" s="306"/>
      <c r="I403" s="306"/>
      <c r="J403" s="306"/>
      <c r="K403" s="306"/>
      <c r="L403" s="306"/>
      <c r="M403" s="306"/>
      <c r="N403" s="306"/>
      <c r="O403" s="306"/>
      <c r="P403" s="220">
        <v>95596.25</v>
      </c>
      <c r="GO403" s="176"/>
      <c r="GP403" s="185"/>
      <c r="GQ403" s="185"/>
      <c r="GR403" s="185"/>
      <c r="GS403" s="185"/>
      <c r="GT403" s="185"/>
      <c r="GV403" s="268"/>
      <c r="GW403" s="268"/>
      <c r="GX403" s="268"/>
      <c r="GY403" s="185"/>
      <c r="GZ403" s="268"/>
      <c r="HA403" s="185"/>
      <c r="HC403" s="185"/>
      <c r="HD403" s="263" t="s">
        <v>151</v>
      </c>
      <c r="HE403" s="185"/>
      <c r="HF403" s="185"/>
      <c r="HH403" s="256"/>
    </row>
    <row r="404" spans="1:216" customFormat="1" ht="15" x14ac:dyDescent="0.25">
      <c r="A404" s="198"/>
      <c r="B404" s="187"/>
      <c r="C404" s="306" t="s">
        <v>152</v>
      </c>
      <c r="D404" s="306"/>
      <c r="E404" s="306"/>
      <c r="F404" s="306"/>
      <c r="G404" s="306"/>
      <c r="H404" s="306"/>
      <c r="I404" s="306"/>
      <c r="J404" s="306"/>
      <c r="K404" s="306"/>
      <c r="L404" s="306"/>
      <c r="M404" s="306"/>
      <c r="N404" s="306"/>
      <c r="O404" s="306"/>
      <c r="P404" s="220">
        <v>28905.37</v>
      </c>
      <c r="GO404" s="176"/>
      <c r="GP404" s="185"/>
      <c r="GQ404" s="185"/>
      <c r="GR404" s="185"/>
      <c r="GS404" s="185"/>
      <c r="GT404" s="185"/>
      <c r="GV404" s="268"/>
      <c r="GW404" s="268"/>
      <c r="GX404" s="268"/>
      <c r="GY404" s="185"/>
      <c r="GZ404" s="268"/>
      <c r="HA404" s="185"/>
      <c r="HC404" s="185"/>
      <c r="HD404" s="263" t="s">
        <v>152</v>
      </c>
      <c r="HE404" s="185"/>
      <c r="HF404" s="185"/>
      <c r="HH404" s="256"/>
    </row>
    <row r="405" spans="1:216" customFormat="1" ht="15" x14ac:dyDescent="0.25">
      <c r="A405" s="198"/>
      <c r="B405" s="187"/>
      <c r="C405" s="306" t="s">
        <v>153</v>
      </c>
      <c r="D405" s="306"/>
      <c r="E405" s="306"/>
      <c r="F405" s="306"/>
      <c r="G405" s="306"/>
      <c r="H405" s="306"/>
      <c r="I405" s="306"/>
      <c r="J405" s="306"/>
      <c r="K405" s="306"/>
      <c r="L405" s="306"/>
      <c r="M405" s="306"/>
      <c r="N405" s="306"/>
      <c r="O405" s="306"/>
      <c r="P405" s="220">
        <v>6182.95</v>
      </c>
      <c r="GO405" s="176"/>
      <c r="GP405" s="185"/>
      <c r="GQ405" s="185"/>
      <c r="GR405" s="185"/>
      <c r="GS405" s="185"/>
      <c r="GT405" s="185"/>
      <c r="GV405" s="268"/>
      <c r="GW405" s="268"/>
      <c r="GX405" s="268"/>
      <c r="GY405" s="185"/>
      <c r="GZ405" s="268"/>
      <c r="HA405" s="185"/>
      <c r="HC405" s="185"/>
      <c r="HD405" s="263" t="s">
        <v>153</v>
      </c>
      <c r="HE405" s="185"/>
      <c r="HF405" s="185"/>
      <c r="HH405" s="256"/>
    </row>
    <row r="406" spans="1:216" customFormat="1" ht="15" x14ac:dyDescent="0.25">
      <c r="A406" s="198"/>
      <c r="B406" s="187"/>
      <c r="C406" s="306" t="s">
        <v>154</v>
      </c>
      <c r="D406" s="306"/>
      <c r="E406" s="306"/>
      <c r="F406" s="306"/>
      <c r="G406" s="306"/>
      <c r="H406" s="306"/>
      <c r="I406" s="306"/>
      <c r="J406" s="306"/>
      <c r="K406" s="306"/>
      <c r="L406" s="306"/>
      <c r="M406" s="306"/>
      <c r="N406" s="306"/>
      <c r="O406" s="306"/>
      <c r="P406" s="220">
        <v>118543.29</v>
      </c>
      <c r="GO406" s="176"/>
      <c r="GP406" s="185"/>
      <c r="GQ406" s="185"/>
      <c r="GR406" s="185"/>
      <c r="GS406" s="185"/>
      <c r="GT406" s="185"/>
      <c r="GV406" s="268"/>
      <c r="GW406" s="268"/>
      <c r="GX406" s="268"/>
      <c r="GY406" s="185"/>
      <c r="GZ406" s="268"/>
      <c r="HA406" s="185"/>
      <c r="HC406" s="185"/>
      <c r="HD406" s="263" t="s">
        <v>154</v>
      </c>
      <c r="HE406" s="185"/>
      <c r="HF406" s="185"/>
      <c r="HH406" s="256"/>
    </row>
    <row r="407" spans="1:216" customFormat="1" ht="15" x14ac:dyDescent="0.25">
      <c r="A407" s="198"/>
      <c r="B407" s="187"/>
      <c r="C407" s="306" t="s">
        <v>502</v>
      </c>
      <c r="D407" s="306"/>
      <c r="E407" s="306"/>
      <c r="F407" s="306"/>
      <c r="G407" s="306"/>
      <c r="H407" s="306"/>
      <c r="I407" s="306"/>
      <c r="J407" s="306"/>
      <c r="K407" s="306"/>
      <c r="L407" s="306"/>
      <c r="M407" s="306"/>
      <c r="N407" s="306"/>
      <c r="O407" s="306"/>
      <c r="P407" s="220">
        <v>58696.18</v>
      </c>
      <c r="GO407" s="176"/>
      <c r="GP407" s="185"/>
      <c r="GQ407" s="185"/>
      <c r="GR407" s="185"/>
      <c r="GS407" s="185"/>
      <c r="GT407" s="185"/>
      <c r="GV407" s="268"/>
      <c r="GW407" s="268"/>
      <c r="GX407" s="268"/>
      <c r="GY407" s="185"/>
      <c r="GZ407" s="268"/>
      <c r="HA407" s="185"/>
      <c r="HC407" s="185"/>
      <c r="HD407" s="263" t="s">
        <v>502</v>
      </c>
      <c r="HE407" s="185"/>
      <c r="HF407" s="185"/>
      <c r="HH407" s="256"/>
    </row>
    <row r="408" spans="1:216" customFormat="1" ht="15" x14ac:dyDescent="0.25">
      <c r="A408" s="198"/>
      <c r="B408" s="187"/>
      <c r="C408" s="306" t="s">
        <v>155</v>
      </c>
      <c r="D408" s="306"/>
      <c r="E408" s="306"/>
      <c r="F408" s="306"/>
      <c r="G408" s="306"/>
      <c r="H408" s="306"/>
      <c r="I408" s="306"/>
      <c r="J408" s="306"/>
      <c r="K408" s="306"/>
      <c r="L408" s="306"/>
      <c r="M408" s="306"/>
      <c r="N408" s="306"/>
      <c r="O408" s="306"/>
      <c r="P408" s="220">
        <v>115090.58</v>
      </c>
      <c r="GO408" s="176"/>
      <c r="GP408" s="185"/>
      <c r="GQ408" s="185"/>
      <c r="GR408" s="185"/>
      <c r="GS408" s="185"/>
      <c r="GT408" s="185"/>
      <c r="GV408" s="268"/>
      <c r="GW408" s="268"/>
      <c r="GX408" s="268"/>
      <c r="GY408" s="185"/>
      <c r="GZ408" s="268"/>
      <c r="HA408" s="185"/>
      <c r="HC408" s="185"/>
      <c r="HD408" s="263" t="s">
        <v>155</v>
      </c>
      <c r="HE408" s="185"/>
      <c r="HF408" s="185"/>
      <c r="HH408" s="256"/>
    </row>
    <row r="409" spans="1:216" customFormat="1" ht="15" x14ac:dyDescent="0.25">
      <c r="A409" s="198"/>
      <c r="B409" s="187"/>
      <c r="C409" s="306" t="s">
        <v>156</v>
      </c>
      <c r="D409" s="306"/>
      <c r="E409" s="306"/>
      <c r="F409" s="306"/>
      <c r="G409" s="306"/>
      <c r="H409" s="306"/>
      <c r="I409" s="306"/>
      <c r="J409" s="306"/>
      <c r="K409" s="306"/>
      <c r="L409" s="306"/>
      <c r="M409" s="306"/>
      <c r="N409" s="306"/>
      <c r="O409" s="306"/>
      <c r="P409" s="220">
        <v>118543.29</v>
      </c>
      <c r="GO409" s="176"/>
      <c r="GP409" s="185"/>
      <c r="GQ409" s="185"/>
      <c r="GR409" s="185"/>
      <c r="GS409" s="185"/>
      <c r="GT409" s="185"/>
      <c r="GV409" s="268"/>
      <c r="GW409" s="268"/>
      <c r="GX409" s="268"/>
      <c r="GY409" s="185"/>
      <c r="GZ409" s="268"/>
      <c r="HA409" s="185"/>
      <c r="HC409" s="185"/>
      <c r="HD409" s="263" t="s">
        <v>156</v>
      </c>
      <c r="HE409" s="185"/>
      <c r="HF409" s="185"/>
      <c r="HH409" s="256"/>
    </row>
    <row r="410" spans="1:216" customFormat="1" ht="15" x14ac:dyDescent="0.25">
      <c r="A410" s="198"/>
      <c r="B410" s="187"/>
      <c r="C410" s="306" t="s">
        <v>503</v>
      </c>
      <c r="D410" s="306"/>
      <c r="E410" s="306"/>
      <c r="F410" s="306"/>
      <c r="G410" s="306"/>
      <c r="H410" s="306"/>
      <c r="I410" s="306"/>
      <c r="J410" s="306"/>
      <c r="K410" s="306"/>
      <c r="L410" s="306"/>
      <c r="M410" s="306"/>
      <c r="N410" s="306"/>
      <c r="O410" s="306"/>
      <c r="P410" s="220">
        <v>58696.18</v>
      </c>
      <c r="GO410" s="176"/>
      <c r="GP410" s="185"/>
      <c r="GQ410" s="185"/>
      <c r="GR410" s="185"/>
      <c r="GS410" s="185"/>
      <c r="GT410" s="185"/>
      <c r="GV410" s="268"/>
      <c r="GW410" s="268"/>
      <c r="GX410" s="268"/>
      <c r="GY410" s="185"/>
      <c r="GZ410" s="268"/>
      <c r="HA410" s="185"/>
      <c r="HC410" s="185"/>
      <c r="HD410" s="263" t="s">
        <v>503</v>
      </c>
      <c r="HE410" s="185"/>
      <c r="HF410" s="185"/>
      <c r="HH410" s="256"/>
    </row>
    <row r="411" spans="1:216" customFormat="1" ht="15" x14ac:dyDescent="0.25">
      <c r="A411" s="198"/>
      <c r="B411" s="216"/>
      <c r="C411" s="307" t="s">
        <v>517</v>
      </c>
      <c r="D411" s="307"/>
      <c r="E411" s="307"/>
      <c r="F411" s="307"/>
      <c r="G411" s="307"/>
      <c r="H411" s="307"/>
      <c r="I411" s="307"/>
      <c r="J411" s="307"/>
      <c r="K411" s="307"/>
      <c r="L411" s="307"/>
      <c r="M411" s="307"/>
      <c r="N411" s="307"/>
      <c r="O411" s="307"/>
      <c r="P411" s="222">
        <v>394109.25</v>
      </c>
      <c r="Q411" s="223"/>
      <c r="R411" s="215"/>
      <c r="GO411" s="176"/>
      <c r="GP411" s="185"/>
      <c r="GQ411" s="185"/>
      <c r="GR411" s="185"/>
      <c r="GS411" s="185"/>
      <c r="GT411" s="185"/>
      <c r="GV411" s="268"/>
      <c r="GW411" s="268"/>
      <c r="GX411" s="268"/>
      <c r="GY411" s="185"/>
      <c r="GZ411" s="268"/>
      <c r="HA411" s="185"/>
      <c r="HC411" s="185"/>
      <c r="HE411" s="185" t="s">
        <v>517</v>
      </c>
      <c r="HF411" s="185"/>
      <c r="HH411" s="256"/>
    </row>
    <row r="412" spans="1:216" customFormat="1" ht="15" x14ac:dyDescent="0.25">
      <c r="A412" s="198"/>
      <c r="B412" s="187"/>
      <c r="C412" s="306" t="s">
        <v>157</v>
      </c>
      <c r="D412" s="306"/>
      <c r="E412" s="306"/>
      <c r="F412" s="306"/>
      <c r="G412" s="306"/>
      <c r="H412" s="306"/>
      <c r="I412" s="306"/>
      <c r="J412" s="306"/>
      <c r="K412" s="306"/>
      <c r="L412" s="306"/>
      <c r="M412" s="306"/>
      <c r="N412" s="306"/>
      <c r="O412" s="306"/>
      <c r="P412" s="221"/>
      <c r="GO412" s="176"/>
      <c r="GP412" s="185"/>
      <c r="GQ412" s="185"/>
      <c r="GR412" s="185"/>
      <c r="GS412" s="185"/>
      <c r="GT412" s="185"/>
      <c r="GV412" s="268"/>
      <c r="GW412" s="268"/>
      <c r="GX412" s="268"/>
      <c r="GY412" s="185"/>
      <c r="GZ412" s="268"/>
      <c r="HA412" s="185"/>
      <c r="HC412" s="185"/>
      <c r="HD412" s="263" t="s">
        <v>157</v>
      </c>
      <c r="HE412" s="185"/>
      <c r="HF412" s="185"/>
      <c r="HH412" s="256"/>
    </row>
    <row r="413" spans="1:216" customFormat="1" ht="15" x14ac:dyDescent="0.25">
      <c r="A413" s="198"/>
      <c r="B413" s="187"/>
      <c r="C413" s="306" t="s">
        <v>158</v>
      </c>
      <c r="D413" s="306"/>
      <c r="E413" s="306"/>
      <c r="F413" s="306"/>
      <c r="G413" s="306"/>
      <c r="H413" s="306"/>
      <c r="I413" s="306"/>
      <c r="J413" s="306"/>
      <c r="K413" s="306"/>
      <c r="L413" s="306"/>
      <c r="M413" s="306"/>
      <c r="N413" s="306"/>
      <c r="O413" s="306"/>
      <c r="P413" s="221"/>
      <c r="GO413" s="176"/>
      <c r="GP413" s="185"/>
      <c r="GQ413" s="185"/>
      <c r="GR413" s="185"/>
      <c r="GS413" s="185"/>
      <c r="GT413" s="185"/>
      <c r="GV413" s="268"/>
      <c r="GW413" s="268"/>
      <c r="GX413" s="268"/>
      <c r="GY413" s="185"/>
      <c r="GZ413" s="268"/>
      <c r="HA413" s="185"/>
      <c r="HC413" s="185"/>
      <c r="HD413" s="263" t="s">
        <v>158</v>
      </c>
      <c r="HE413" s="185"/>
      <c r="HF413" s="185"/>
      <c r="HH413" s="256"/>
    </row>
    <row r="414" spans="1:216" customFormat="1" ht="15" x14ac:dyDescent="0.25">
      <c r="A414" s="198"/>
      <c r="B414" s="187"/>
      <c r="C414" s="306" t="s">
        <v>159</v>
      </c>
      <c r="D414" s="306"/>
      <c r="E414" s="306"/>
      <c r="F414" s="306"/>
      <c r="G414" s="306"/>
      <c r="H414" s="306"/>
      <c r="I414" s="306"/>
      <c r="J414" s="306"/>
      <c r="K414" s="306"/>
      <c r="L414" s="306"/>
      <c r="M414" s="306"/>
      <c r="N414" s="306"/>
      <c r="O414" s="306"/>
      <c r="P414" s="221"/>
      <c r="GO414" s="176"/>
      <c r="GP414" s="185"/>
      <c r="GQ414" s="185"/>
      <c r="GR414" s="185"/>
      <c r="GS414" s="185"/>
      <c r="GT414" s="185"/>
      <c r="GV414" s="268"/>
      <c r="GW414" s="268"/>
      <c r="GX414" s="268"/>
      <c r="GY414" s="185"/>
      <c r="GZ414" s="268"/>
      <c r="HA414" s="185"/>
      <c r="HC414" s="185"/>
      <c r="HD414" s="263" t="s">
        <v>159</v>
      </c>
      <c r="HE414" s="185"/>
      <c r="HF414" s="185"/>
      <c r="HH414" s="256"/>
    </row>
    <row r="415" spans="1:216" customFormat="1" ht="15" x14ac:dyDescent="0.25">
      <c r="A415" s="198"/>
      <c r="B415" s="216"/>
      <c r="C415" s="307" t="s">
        <v>160</v>
      </c>
      <c r="D415" s="307"/>
      <c r="E415" s="307"/>
      <c r="F415" s="307"/>
      <c r="G415" s="307"/>
      <c r="H415" s="307"/>
      <c r="I415" s="307"/>
      <c r="J415" s="307"/>
      <c r="K415" s="307"/>
      <c r="L415" s="307"/>
      <c r="M415" s="307"/>
      <c r="N415" s="307"/>
      <c r="O415" s="307"/>
      <c r="P415" s="224"/>
      <c r="Q415" s="214"/>
      <c r="R415" s="215"/>
      <c r="GO415" s="176"/>
      <c r="GP415" s="185"/>
      <c r="GQ415" s="185"/>
      <c r="GR415" s="185"/>
      <c r="GS415" s="185"/>
      <c r="GT415" s="185"/>
      <c r="GV415" s="268"/>
      <c r="GW415" s="268"/>
      <c r="GX415" s="268"/>
      <c r="GY415" s="185"/>
      <c r="GZ415" s="268"/>
      <c r="HA415" s="185"/>
      <c r="HC415" s="185"/>
      <c r="HE415" s="185"/>
      <c r="HF415" s="185" t="s">
        <v>160</v>
      </c>
      <c r="HH415" s="256"/>
    </row>
    <row r="416" spans="1:216" customFormat="1" ht="15" x14ac:dyDescent="0.25">
      <c r="A416" s="198"/>
      <c r="B416" s="216"/>
      <c r="C416" s="308" t="s">
        <v>161</v>
      </c>
      <c r="D416" s="308"/>
      <c r="E416" s="308"/>
      <c r="F416" s="308"/>
      <c r="G416" s="308"/>
      <c r="H416" s="308"/>
      <c r="I416" s="308"/>
      <c r="J416" s="308"/>
      <c r="K416" s="272">
        <v>250.32316800000001</v>
      </c>
      <c r="L416" s="308"/>
      <c r="M416" s="308"/>
      <c r="N416" s="308"/>
      <c r="O416" s="308"/>
      <c r="P416" s="221"/>
      <c r="Q416" s="214"/>
      <c r="R416" s="215"/>
      <c r="GO416" s="176"/>
      <c r="GP416" s="185"/>
      <c r="GQ416" s="185"/>
      <c r="GR416" s="185"/>
      <c r="GS416" s="185"/>
      <c r="GT416" s="185"/>
      <c r="GV416" s="268"/>
      <c r="GW416" s="268"/>
      <c r="GX416" s="268"/>
      <c r="GY416" s="185"/>
      <c r="GZ416" s="268"/>
      <c r="HA416" s="185"/>
      <c r="HC416" s="185"/>
      <c r="HE416" s="185"/>
      <c r="HF416" s="185"/>
      <c r="HG416" s="131" t="s">
        <v>161</v>
      </c>
      <c r="HH416" s="256"/>
    </row>
    <row r="417" spans="1:218" customFormat="1" ht="15" x14ac:dyDescent="0.25">
      <c r="A417" s="198"/>
      <c r="B417" s="216"/>
      <c r="C417" s="308" t="s">
        <v>162</v>
      </c>
      <c r="D417" s="308"/>
      <c r="E417" s="308"/>
      <c r="F417" s="308"/>
      <c r="G417" s="308"/>
      <c r="H417" s="308"/>
      <c r="I417" s="308"/>
      <c r="J417" s="308"/>
      <c r="K417" s="260">
        <v>73.667550000000006</v>
      </c>
      <c r="L417" s="308"/>
      <c r="M417" s="308"/>
      <c r="N417" s="308"/>
      <c r="O417" s="308"/>
      <c r="P417" s="221"/>
      <c r="Q417" s="214"/>
      <c r="R417" s="215"/>
      <c r="GO417" s="176"/>
      <c r="GP417" s="185"/>
      <c r="GQ417" s="185"/>
      <c r="GR417" s="185"/>
      <c r="GS417" s="185"/>
      <c r="GT417" s="185"/>
      <c r="GV417" s="268"/>
      <c r="GW417" s="268"/>
      <c r="GX417" s="268"/>
      <c r="GY417" s="185"/>
      <c r="GZ417" s="268"/>
      <c r="HA417" s="185"/>
      <c r="HC417" s="185"/>
      <c r="HE417" s="185"/>
      <c r="HF417" s="185"/>
      <c r="HG417" s="131" t="s">
        <v>162</v>
      </c>
      <c r="HH417" s="256"/>
    </row>
    <row r="418" spans="1:218" customFormat="1" ht="15" x14ac:dyDescent="0.25">
      <c r="A418" s="316" t="s">
        <v>518</v>
      </c>
      <c r="B418" s="317"/>
      <c r="C418" s="317"/>
      <c r="D418" s="317"/>
      <c r="E418" s="317"/>
      <c r="F418" s="317"/>
      <c r="G418" s="317"/>
      <c r="H418" s="317"/>
      <c r="I418" s="317"/>
      <c r="J418" s="317"/>
      <c r="K418" s="317"/>
      <c r="L418" s="317"/>
      <c r="M418" s="317"/>
      <c r="N418" s="317"/>
      <c r="O418" s="317"/>
      <c r="P418" s="318"/>
      <c r="GO418" s="176" t="s">
        <v>518</v>
      </c>
      <c r="GP418" s="185"/>
      <c r="GQ418" s="185"/>
      <c r="GR418" s="185"/>
      <c r="GS418" s="185"/>
      <c r="GT418" s="185"/>
      <c r="GV418" s="268"/>
      <c r="GW418" s="268"/>
      <c r="GX418" s="268"/>
      <c r="GY418" s="185"/>
      <c r="GZ418" s="268"/>
      <c r="HA418" s="185"/>
      <c r="HC418" s="185"/>
      <c r="HE418" s="185"/>
      <c r="HF418" s="185"/>
      <c r="HH418" s="256"/>
    </row>
    <row r="419" spans="1:218" customFormat="1" ht="15" x14ac:dyDescent="0.25">
      <c r="A419" s="316" t="s">
        <v>271</v>
      </c>
      <c r="B419" s="317"/>
      <c r="C419" s="317"/>
      <c r="D419" s="317"/>
      <c r="E419" s="317"/>
      <c r="F419" s="317"/>
      <c r="G419" s="317"/>
      <c r="H419" s="317"/>
      <c r="I419" s="317"/>
      <c r="J419" s="317"/>
      <c r="K419" s="317"/>
      <c r="L419" s="317"/>
      <c r="M419" s="317"/>
      <c r="N419" s="317"/>
      <c r="O419" s="317"/>
      <c r="P419" s="318"/>
      <c r="GO419" s="176"/>
      <c r="GP419" s="185"/>
      <c r="GQ419" s="185"/>
      <c r="GR419" s="185"/>
      <c r="GS419" s="185"/>
      <c r="GT419" s="185"/>
      <c r="GV419" s="268"/>
      <c r="GW419" s="268"/>
      <c r="GX419" s="268"/>
      <c r="GY419" s="185"/>
      <c r="GZ419" s="268"/>
      <c r="HA419" s="185"/>
      <c r="HC419" s="185"/>
      <c r="HE419" s="185"/>
      <c r="HF419" s="185"/>
      <c r="HH419" s="256"/>
      <c r="HI419" s="176" t="s">
        <v>271</v>
      </c>
    </row>
    <row r="420" spans="1:218" customFormat="1" ht="33.75" x14ac:dyDescent="0.25">
      <c r="A420" s="177" t="s">
        <v>251</v>
      </c>
      <c r="B420" s="265" t="s">
        <v>478</v>
      </c>
      <c r="C420" s="315" t="s">
        <v>273</v>
      </c>
      <c r="D420" s="315"/>
      <c r="E420" s="315"/>
      <c r="F420" s="315"/>
      <c r="G420" s="315"/>
      <c r="H420" s="178" t="s">
        <v>87</v>
      </c>
      <c r="I420" s="179">
        <v>9</v>
      </c>
      <c r="J420" s="180">
        <v>1</v>
      </c>
      <c r="K420" s="180">
        <v>9</v>
      </c>
      <c r="L420" s="181"/>
      <c r="M420" s="179"/>
      <c r="N420" s="199">
        <v>8416.67</v>
      </c>
      <c r="O420" s="204">
        <v>1.02</v>
      </c>
      <c r="P420" s="200">
        <v>77265.03</v>
      </c>
      <c r="Q420" s="183"/>
      <c r="R420" s="184"/>
      <c r="GO420" s="176"/>
      <c r="GP420" s="185" t="s">
        <v>273</v>
      </c>
      <c r="GQ420" s="185" t="s">
        <v>38</v>
      </c>
      <c r="GR420" s="185" t="s">
        <v>38</v>
      </c>
      <c r="GS420" s="185" t="s">
        <v>38</v>
      </c>
      <c r="GT420" s="185" t="s">
        <v>38</v>
      </c>
      <c r="GV420" s="268"/>
      <c r="GW420" s="268"/>
      <c r="GX420" s="268"/>
      <c r="GY420" s="185"/>
      <c r="GZ420" s="268"/>
      <c r="HA420" s="185"/>
      <c r="HC420" s="185"/>
      <c r="HE420" s="185"/>
      <c r="HF420" s="185"/>
      <c r="HH420" s="256"/>
      <c r="HI420" s="176"/>
    </row>
    <row r="421" spans="1:218" customFormat="1" ht="15" x14ac:dyDescent="0.25">
      <c r="A421" s="186"/>
      <c r="B421" s="187" t="s">
        <v>274</v>
      </c>
      <c r="C421" s="305" t="s">
        <v>275</v>
      </c>
      <c r="D421" s="305"/>
      <c r="E421" s="305"/>
      <c r="F421" s="305"/>
      <c r="G421" s="305"/>
      <c r="H421" s="305"/>
      <c r="I421" s="305"/>
      <c r="J421" s="305"/>
      <c r="K421" s="305"/>
      <c r="L421" s="305"/>
      <c r="M421" s="305"/>
      <c r="N421" s="305"/>
      <c r="O421" s="305"/>
      <c r="P421" s="319"/>
      <c r="GO421" s="176"/>
      <c r="GP421" s="185"/>
      <c r="GQ421" s="185"/>
      <c r="GR421" s="185"/>
      <c r="GS421" s="185"/>
      <c r="GT421" s="185"/>
      <c r="GU421" s="263" t="s">
        <v>275</v>
      </c>
      <c r="GV421" s="268"/>
      <c r="GW421" s="268"/>
      <c r="GX421" s="268"/>
      <c r="GY421" s="185"/>
      <c r="GZ421" s="268"/>
      <c r="HA421" s="185"/>
      <c r="HC421" s="185"/>
      <c r="HE421" s="185"/>
      <c r="HF421" s="185"/>
      <c r="HH421" s="256"/>
      <c r="HI421" s="176"/>
    </row>
    <row r="422" spans="1:218" customFormat="1" ht="15" x14ac:dyDescent="0.25">
      <c r="A422" s="202"/>
      <c r="B422" s="264"/>
      <c r="C422" s="314" t="s">
        <v>113</v>
      </c>
      <c r="D422" s="314"/>
      <c r="E422" s="314"/>
      <c r="F422" s="314"/>
      <c r="G422" s="314"/>
      <c r="H422" s="178"/>
      <c r="I422" s="179"/>
      <c r="J422" s="179"/>
      <c r="K422" s="179"/>
      <c r="L422" s="181"/>
      <c r="M422" s="179"/>
      <c r="N422" s="181"/>
      <c r="O422" s="179"/>
      <c r="P422" s="200">
        <v>77265.03</v>
      </c>
      <c r="GO422" s="176"/>
      <c r="GP422" s="185"/>
      <c r="GQ422" s="185"/>
      <c r="GR422" s="185"/>
      <c r="GS422" s="185"/>
      <c r="GT422" s="185"/>
      <c r="GV422" s="268"/>
      <c r="GW422" s="268"/>
      <c r="GX422" s="268"/>
      <c r="GY422" s="185"/>
      <c r="GZ422" s="268"/>
      <c r="HA422" s="185" t="s">
        <v>113</v>
      </c>
      <c r="HC422" s="185"/>
      <c r="HE422" s="185"/>
      <c r="HF422" s="185"/>
      <c r="HH422" s="256"/>
      <c r="HI422" s="176"/>
    </row>
    <row r="423" spans="1:218" customFormat="1" ht="33.75" x14ac:dyDescent="0.25">
      <c r="A423" s="177" t="s">
        <v>252</v>
      </c>
      <c r="B423" s="265" t="s">
        <v>478</v>
      </c>
      <c r="C423" s="315" t="s">
        <v>479</v>
      </c>
      <c r="D423" s="315"/>
      <c r="E423" s="315"/>
      <c r="F423" s="315"/>
      <c r="G423" s="315"/>
      <c r="H423" s="178" t="s">
        <v>87</v>
      </c>
      <c r="I423" s="179">
        <v>9</v>
      </c>
      <c r="J423" s="180">
        <v>1</v>
      </c>
      <c r="K423" s="180">
        <v>9</v>
      </c>
      <c r="L423" s="181"/>
      <c r="M423" s="179"/>
      <c r="N423" s="199">
        <v>10925</v>
      </c>
      <c r="O423" s="204">
        <v>1.02</v>
      </c>
      <c r="P423" s="200">
        <v>100291.5</v>
      </c>
      <c r="Q423" s="183"/>
      <c r="R423" s="184"/>
      <c r="GO423" s="176"/>
      <c r="GP423" s="185" t="s">
        <v>479</v>
      </c>
      <c r="GQ423" s="185" t="s">
        <v>38</v>
      </c>
      <c r="GR423" s="185" t="s">
        <v>38</v>
      </c>
      <c r="GS423" s="185" t="s">
        <v>38</v>
      </c>
      <c r="GT423" s="185" t="s">
        <v>38</v>
      </c>
      <c r="GV423" s="268"/>
      <c r="GW423" s="268"/>
      <c r="GX423" s="268"/>
      <c r="GY423" s="185"/>
      <c r="GZ423" s="268"/>
      <c r="HA423" s="185"/>
      <c r="HC423" s="185"/>
      <c r="HE423" s="185"/>
      <c r="HF423" s="185"/>
      <c r="HH423" s="256"/>
      <c r="HI423" s="176"/>
    </row>
    <row r="424" spans="1:218" customFormat="1" ht="15" x14ac:dyDescent="0.25">
      <c r="A424" s="186"/>
      <c r="B424" s="187" t="s">
        <v>274</v>
      </c>
      <c r="C424" s="305" t="s">
        <v>275</v>
      </c>
      <c r="D424" s="305"/>
      <c r="E424" s="305"/>
      <c r="F424" s="305"/>
      <c r="G424" s="305"/>
      <c r="H424" s="305"/>
      <c r="I424" s="305"/>
      <c r="J424" s="305"/>
      <c r="K424" s="305"/>
      <c r="L424" s="305"/>
      <c r="M424" s="305"/>
      <c r="N424" s="305"/>
      <c r="O424" s="305"/>
      <c r="P424" s="319"/>
      <c r="GO424" s="176"/>
      <c r="GP424" s="185"/>
      <c r="GQ424" s="185"/>
      <c r="GR424" s="185"/>
      <c r="GS424" s="185"/>
      <c r="GT424" s="185"/>
      <c r="GU424" s="263" t="s">
        <v>275</v>
      </c>
      <c r="GV424" s="268"/>
      <c r="GW424" s="268"/>
      <c r="GX424" s="268"/>
      <c r="GY424" s="185"/>
      <c r="GZ424" s="268"/>
      <c r="HA424" s="185"/>
      <c r="HC424" s="185"/>
      <c r="HE424" s="185"/>
      <c r="HF424" s="185"/>
      <c r="HH424" s="256"/>
      <c r="HI424" s="176"/>
    </row>
    <row r="425" spans="1:218" customFormat="1" ht="15" x14ac:dyDescent="0.25">
      <c r="A425" s="202"/>
      <c r="B425" s="264"/>
      <c r="C425" s="314" t="s">
        <v>113</v>
      </c>
      <c r="D425" s="314"/>
      <c r="E425" s="314"/>
      <c r="F425" s="314"/>
      <c r="G425" s="314"/>
      <c r="H425" s="178"/>
      <c r="I425" s="179"/>
      <c r="J425" s="179"/>
      <c r="K425" s="179"/>
      <c r="L425" s="181"/>
      <c r="M425" s="179"/>
      <c r="N425" s="181"/>
      <c r="O425" s="179"/>
      <c r="P425" s="200">
        <v>100291.5</v>
      </c>
      <c r="GO425" s="176"/>
      <c r="GP425" s="185"/>
      <c r="GQ425" s="185"/>
      <c r="GR425" s="185"/>
      <c r="GS425" s="185"/>
      <c r="GT425" s="185"/>
      <c r="GV425" s="268"/>
      <c r="GW425" s="268"/>
      <c r="GX425" s="268"/>
      <c r="GY425" s="185"/>
      <c r="GZ425" s="268"/>
      <c r="HA425" s="185" t="s">
        <v>113</v>
      </c>
      <c r="HC425" s="185"/>
      <c r="HE425" s="185"/>
      <c r="HF425" s="185"/>
      <c r="HH425" s="256"/>
      <c r="HI425" s="176"/>
    </row>
    <row r="426" spans="1:218" customFormat="1" ht="15" x14ac:dyDescent="0.25">
      <c r="A426" s="316" t="s">
        <v>277</v>
      </c>
      <c r="B426" s="317"/>
      <c r="C426" s="317"/>
      <c r="D426" s="317"/>
      <c r="E426" s="317"/>
      <c r="F426" s="317"/>
      <c r="G426" s="317"/>
      <c r="H426" s="317"/>
      <c r="I426" s="317"/>
      <c r="J426" s="317"/>
      <c r="K426" s="317"/>
      <c r="L426" s="317"/>
      <c r="M426" s="317"/>
      <c r="N426" s="317"/>
      <c r="O426" s="317"/>
      <c r="P426" s="318"/>
      <c r="GO426" s="176"/>
      <c r="GP426" s="185"/>
      <c r="GQ426" s="185"/>
      <c r="GR426" s="185"/>
      <c r="GS426" s="185"/>
      <c r="GT426" s="185"/>
      <c r="GV426" s="268"/>
      <c r="GW426" s="268"/>
      <c r="GX426" s="268"/>
      <c r="GY426" s="185"/>
      <c r="GZ426" s="268"/>
      <c r="HA426" s="185"/>
      <c r="HC426" s="185"/>
      <c r="HE426" s="185"/>
      <c r="HF426" s="185"/>
      <c r="HH426" s="256"/>
      <c r="HI426" s="176" t="s">
        <v>277</v>
      </c>
    </row>
    <row r="427" spans="1:218" customFormat="1" ht="15" x14ac:dyDescent="0.25">
      <c r="A427" s="177" t="s">
        <v>253</v>
      </c>
      <c r="B427" s="265" t="s">
        <v>480</v>
      </c>
      <c r="C427" s="315" t="s">
        <v>279</v>
      </c>
      <c r="D427" s="315"/>
      <c r="E427" s="315"/>
      <c r="F427" s="315"/>
      <c r="G427" s="315"/>
      <c r="H427" s="178" t="s">
        <v>87</v>
      </c>
      <c r="I427" s="179">
        <v>29</v>
      </c>
      <c r="J427" s="180">
        <v>1</v>
      </c>
      <c r="K427" s="180">
        <v>29</v>
      </c>
      <c r="L427" s="181"/>
      <c r="M427" s="179"/>
      <c r="N427" s="203">
        <v>869</v>
      </c>
      <c r="O427" s="204">
        <v>1.02</v>
      </c>
      <c r="P427" s="200">
        <v>25705.02</v>
      </c>
      <c r="Q427" s="183"/>
      <c r="R427" s="184"/>
      <c r="GO427" s="176"/>
      <c r="GP427" s="185" t="s">
        <v>279</v>
      </c>
      <c r="GQ427" s="185" t="s">
        <v>38</v>
      </c>
      <c r="GR427" s="185" t="s">
        <v>38</v>
      </c>
      <c r="GS427" s="185" t="s">
        <v>38</v>
      </c>
      <c r="GT427" s="185" t="s">
        <v>38</v>
      </c>
      <c r="GV427" s="268"/>
      <c r="GW427" s="268"/>
      <c r="GX427" s="268"/>
      <c r="GY427" s="185"/>
      <c r="GZ427" s="268"/>
      <c r="HA427" s="185"/>
      <c r="HC427" s="185"/>
      <c r="HE427" s="185"/>
      <c r="HF427" s="185"/>
      <c r="HH427" s="256"/>
      <c r="HI427" s="176"/>
    </row>
    <row r="428" spans="1:218" customFormat="1" ht="15" x14ac:dyDescent="0.25">
      <c r="A428" s="186"/>
      <c r="B428" s="187" t="s">
        <v>274</v>
      </c>
      <c r="C428" s="305" t="s">
        <v>275</v>
      </c>
      <c r="D428" s="305"/>
      <c r="E428" s="305"/>
      <c r="F428" s="305"/>
      <c r="G428" s="305"/>
      <c r="H428" s="305"/>
      <c r="I428" s="305"/>
      <c r="J428" s="305"/>
      <c r="K428" s="305"/>
      <c r="L428" s="305"/>
      <c r="M428" s="305"/>
      <c r="N428" s="305"/>
      <c r="O428" s="305"/>
      <c r="P428" s="319"/>
      <c r="GO428" s="176"/>
      <c r="GP428" s="185"/>
      <c r="GQ428" s="185"/>
      <c r="GR428" s="185"/>
      <c r="GS428" s="185"/>
      <c r="GT428" s="185"/>
      <c r="GU428" s="263" t="s">
        <v>275</v>
      </c>
      <c r="GV428" s="268"/>
      <c r="GW428" s="268"/>
      <c r="GX428" s="268"/>
      <c r="GY428" s="185"/>
      <c r="GZ428" s="268"/>
      <c r="HA428" s="185"/>
      <c r="HC428" s="185"/>
      <c r="HE428" s="185"/>
      <c r="HF428" s="185"/>
      <c r="HH428" s="256"/>
      <c r="HI428" s="176"/>
    </row>
    <row r="429" spans="1:218" customFormat="1" ht="15" x14ac:dyDescent="0.25">
      <c r="A429" s="202"/>
      <c r="B429" s="264"/>
      <c r="C429" s="314" t="s">
        <v>113</v>
      </c>
      <c r="D429" s="314"/>
      <c r="E429" s="314"/>
      <c r="F429" s="314"/>
      <c r="G429" s="314"/>
      <c r="H429" s="178"/>
      <c r="I429" s="179"/>
      <c r="J429" s="179"/>
      <c r="K429" s="179"/>
      <c r="L429" s="181"/>
      <c r="M429" s="179"/>
      <c r="N429" s="181"/>
      <c r="O429" s="179"/>
      <c r="P429" s="200">
        <v>25705.02</v>
      </c>
      <c r="GO429" s="176"/>
      <c r="GP429" s="185"/>
      <c r="GQ429" s="185"/>
      <c r="GR429" s="185"/>
      <c r="GS429" s="185"/>
      <c r="GT429" s="185"/>
      <c r="GV429" s="268"/>
      <c r="GW429" s="268"/>
      <c r="GX429" s="268"/>
      <c r="GY429" s="185"/>
      <c r="GZ429" s="268"/>
      <c r="HA429" s="185" t="s">
        <v>113</v>
      </c>
      <c r="HC429" s="185"/>
      <c r="HE429" s="185"/>
      <c r="HF429" s="185"/>
      <c r="HH429" s="256"/>
      <c r="HI429" s="176"/>
    </row>
    <row r="430" spans="1:218" customFormat="1" ht="15" x14ac:dyDescent="0.25">
      <c r="A430" s="177" t="s">
        <v>266</v>
      </c>
      <c r="B430" s="265"/>
      <c r="C430" s="315" t="s">
        <v>281</v>
      </c>
      <c r="D430" s="315"/>
      <c r="E430" s="315"/>
      <c r="F430" s="315"/>
      <c r="G430" s="315"/>
      <c r="H430" s="178" t="s">
        <v>282</v>
      </c>
      <c r="I430" s="179">
        <v>3.9</v>
      </c>
      <c r="J430" s="180">
        <v>1</v>
      </c>
      <c r="K430" s="259">
        <v>3.9</v>
      </c>
      <c r="L430" s="181"/>
      <c r="M430" s="179"/>
      <c r="N430" s="203">
        <v>278.37</v>
      </c>
      <c r="O430" s="204">
        <v>1.02</v>
      </c>
      <c r="P430" s="200">
        <v>1107.3599999999999</v>
      </c>
      <c r="Q430" s="183"/>
      <c r="R430" s="184"/>
      <c r="GO430" s="176"/>
      <c r="GP430" s="185" t="s">
        <v>281</v>
      </c>
      <c r="GQ430" s="185" t="s">
        <v>38</v>
      </c>
      <c r="GR430" s="185" t="s">
        <v>38</v>
      </c>
      <c r="GS430" s="185" t="s">
        <v>38</v>
      </c>
      <c r="GT430" s="185" t="s">
        <v>38</v>
      </c>
      <c r="GV430" s="268"/>
      <c r="GW430" s="268"/>
      <c r="GX430" s="268"/>
      <c r="GY430" s="185"/>
      <c r="GZ430" s="268"/>
      <c r="HA430" s="185"/>
      <c r="HC430" s="185"/>
      <c r="HE430" s="185"/>
      <c r="HF430" s="185"/>
      <c r="HH430" s="256"/>
      <c r="HI430" s="176"/>
    </row>
    <row r="431" spans="1:218" customFormat="1" ht="15" x14ac:dyDescent="0.25">
      <c r="A431" s="205"/>
      <c r="B431" s="266"/>
      <c r="C431" s="306" t="s">
        <v>283</v>
      </c>
      <c r="D431" s="306"/>
      <c r="E431" s="306"/>
      <c r="F431" s="306"/>
      <c r="G431" s="306"/>
      <c r="H431" s="306"/>
      <c r="I431" s="306"/>
      <c r="J431" s="306"/>
      <c r="K431" s="306"/>
      <c r="L431" s="306"/>
      <c r="M431" s="306"/>
      <c r="N431" s="306"/>
      <c r="O431" s="306"/>
      <c r="P431" s="320"/>
      <c r="GO431" s="176"/>
      <c r="GP431" s="185"/>
      <c r="GQ431" s="185"/>
      <c r="GR431" s="185"/>
      <c r="GS431" s="185"/>
      <c r="GT431" s="185"/>
      <c r="GV431" s="268"/>
      <c r="GW431" s="268"/>
      <c r="GX431" s="268"/>
      <c r="GY431" s="185"/>
      <c r="GZ431" s="268"/>
      <c r="HA431" s="185"/>
      <c r="HC431" s="185"/>
      <c r="HE431" s="185"/>
      <c r="HF431" s="185"/>
      <c r="HH431" s="256"/>
      <c r="HI431" s="176"/>
      <c r="HJ431" s="263" t="s">
        <v>283</v>
      </c>
    </row>
    <row r="432" spans="1:218" customFormat="1" ht="15" x14ac:dyDescent="0.25">
      <c r="A432" s="186"/>
      <c r="B432" s="187" t="s">
        <v>274</v>
      </c>
      <c r="C432" s="305" t="s">
        <v>275</v>
      </c>
      <c r="D432" s="305"/>
      <c r="E432" s="305"/>
      <c r="F432" s="305"/>
      <c r="G432" s="305"/>
      <c r="H432" s="305"/>
      <c r="I432" s="305"/>
      <c r="J432" s="305"/>
      <c r="K432" s="305"/>
      <c r="L432" s="305"/>
      <c r="M432" s="305"/>
      <c r="N432" s="305"/>
      <c r="O432" s="305"/>
      <c r="P432" s="319"/>
      <c r="GO432" s="176"/>
      <c r="GP432" s="185"/>
      <c r="GQ432" s="185"/>
      <c r="GR432" s="185"/>
      <c r="GS432" s="185"/>
      <c r="GT432" s="185"/>
      <c r="GU432" s="263" t="s">
        <v>275</v>
      </c>
      <c r="GV432" s="268"/>
      <c r="GW432" s="268"/>
      <c r="GX432" s="268"/>
      <c r="GY432" s="185"/>
      <c r="GZ432" s="268"/>
      <c r="HA432" s="185"/>
      <c r="HC432" s="185"/>
      <c r="HE432" s="185"/>
      <c r="HF432" s="185"/>
      <c r="HH432" s="256"/>
      <c r="HI432" s="176"/>
    </row>
    <row r="433" spans="1:218" customFormat="1" ht="15" x14ac:dyDescent="0.25">
      <c r="A433" s="202"/>
      <c r="B433" s="264"/>
      <c r="C433" s="314" t="s">
        <v>113</v>
      </c>
      <c r="D433" s="314"/>
      <c r="E433" s="314"/>
      <c r="F433" s="314"/>
      <c r="G433" s="314"/>
      <c r="H433" s="178"/>
      <c r="I433" s="179"/>
      <c r="J433" s="179"/>
      <c r="K433" s="179"/>
      <c r="L433" s="181"/>
      <c r="M433" s="179"/>
      <c r="N433" s="181"/>
      <c r="O433" s="179"/>
      <c r="P433" s="200">
        <v>1107.3599999999999</v>
      </c>
      <c r="GO433" s="176"/>
      <c r="GP433" s="185"/>
      <c r="GQ433" s="185"/>
      <c r="GR433" s="185"/>
      <c r="GS433" s="185"/>
      <c r="GT433" s="185"/>
      <c r="GV433" s="268"/>
      <c r="GW433" s="268"/>
      <c r="GX433" s="268"/>
      <c r="GY433" s="185"/>
      <c r="GZ433" s="268"/>
      <c r="HA433" s="185" t="s">
        <v>113</v>
      </c>
      <c r="HC433" s="185"/>
      <c r="HE433" s="185"/>
      <c r="HF433" s="185"/>
      <c r="HH433" s="256"/>
      <c r="HI433" s="176"/>
    </row>
    <row r="434" spans="1:218" customFormat="1" ht="15" x14ac:dyDescent="0.25">
      <c r="A434" s="177" t="s">
        <v>267</v>
      </c>
      <c r="B434" s="265"/>
      <c r="C434" s="315" t="s">
        <v>285</v>
      </c>
      <c r="D434" s="315"/>
      <c r="E434" s="315"/>
      <c r="F434" s="315"/>
      <c r="G434" s="315"/>
      <c r="H434" s="178" t="s">
        <v>87</v>
      </c>
      <c r="I434" s="179">
        <v>1</v>
      </c>
      <c r="J434" s="180">
        <v>1</v>
      </c>
      <c r="K434" s="180">
        <v>1</v>
      </c>
      <c r="L434" s="181"/>
      <c r="M434" s="179"/>
      <c r="N434" s="199">
        <v>3048.64</v>
      </c>
      <c r="O434" s="204">
        <v>1.02</v>
      </c>
      <c r="P434" s="200">
        <v>3109.61</v>
      </c>
      <c r="Q434" s="183"/>
      <c r="R434" s="184"/>
      <c r="GO434" s="176"/>
      <c r="GP434" s="185" t="s">
        <v>285</v>
      </c>
      <c r="GQ434" s="185" t="s">
        <v>38</v>
      </c>
      <c r="GR434" s="185" t="s">
        <v>38</v>
      </c>
      <c r="GS434" s="185" t="s">
        <v>38</v>
      </c>
      <c r="GT434" s="185" t="s">
        <v>38</v>
      </c>
      <c r="GV434" s="268"/>
      <c r="GW434" s="268"/>
      <c r="GX434" s="268"/>
      <c r="GY434" s="185"/>
      <c r="GZ434" s="268"/>
      <c r="HA434" s="185"/>
      <c r="HC434" s="185"/>
      <c r="HE434" s="185"/>
      <c r="HF434" s="185"/>
      <c r="HH434" s="256"/>
      <c r="HI434" s="176"/>
    </row>
    <row r="435" spans="1:218" customFormat="1" ht="15" x14ac:dyDescent="0.25">
      <c r="A435" s="205"/>
      <c r="B435" s="266"/>
      <c r="C435" s="306" t="s">
        <v>286</v>
      </c>
      <c r="D435" s="306"/>
      <c r="E435" s="306"/>
      <c r="F435" s="306"/>
      <c r="G435" s="306"/>
      <c r="H435" s="306"/>
      <c r="I435" s="306"/>
      <c r="J435" s="306"/>
      <c r="K435" s="306"/>
      <c r="L435" s="306"/>
      <c r="M435" s="306"/>
      <c r="N435" s="306"/>
      <c r="O435" s="306"/>
      <c r="P435" s="320"/>
      <c r="GO435" s="176"/>
      <c r="GP435" s="185"/>
      <c r="GQ435" s="185"/>
      <c r="GR435" s="185"/>
      <c r="GS435" s="185"/>
      <c r="GT435" s="185"/>
      <c r="GV435" s="268"/>
      <c r="GW435" s="268"/>
      <c r="GX435" s="268"/>
      <c r="GY435" s="185"/>
      <c r="GZ435" s="268"/>
      <c r="HA435" s="185"/>
      <c r="HC435" s="185"/>
      <c r="HE435" s="185"/>
      <c r="HF435" s="185"/>
      <c r="HH435" s="256"/>
      <c r="HI435" s="176"/>
      <c r="HJ435" s="263" t="s">
        <v>286</v>
      </c>
    </row>
    <row r="436" spans="1:218" customFormat="1" ht="15" x14ac:dyDescent="0.25">
      <c r="A436" s="186"/>
      <c r="B436" s="187" t="s">
        <v>274</v>
      </c>
      <c r="C436" s="305" t="s">
        <v>275</v>
      </c>
      <c r="D436" s="305"/>
      <c r="E436" s="305"/>
      <c r="F436" s="305"/>
      <c r="G436" s="305"/>
      <c r="H436" s="305"/>
      <c r="I436" s="305"/>
      <c r="J436" s="305"/>
      <c r="K436" s="305"/>
      <c r="L436" s="305"/>
      <c r="M436" s="305"/>
      <c r="N436" s="305"/>
      <c r="O436" s="305"/>
      <c r="P436" s="319"/>
      <c r="GO436" s="176"/>
      <c r="GP436" s="185"/>
      <c r="GQ436" s="185"/>
      <c r="GR436" s="185"/>
      <c r="GS436" s="185"/>
      <c r="GT436" s="185"/>
      <c r="GU436" s="263" t="s">
        <v>275</v>
      </c>
      <c r="GV436" s="268"/>
      <c r="GW436" s="268"/>
      <c r="GX436" s="268"/>
      <c r="GY436" s="185"/>
      <c r="GZ436" s="268"/>
      <c r="HA436" s="185"/>
      <c r="HC436" s="185"/>
      <c r="HE436" s="185"/>
      <c r="HF436" s="185"/>
      <c r="HH436" s="256"/>
      <c r="HI436" s="176"/>
    </row>
    <row r="437" spans="1:218" customFormat="1" ht="15" x14ac:dyDescent="0.25">
      <c r="A437" s="202"/>
      <c r="B437" s="264"/>
      <c r="C437" s="314" t="s">
        <v>113</v>
      </c>
      <c r="D437" s="314"/>
      <c r="E437" s="314"/>
      <c r="F437" s="314"/>
      <c r="G437" s="314"/>
      <c r="H437" s="178"/>
      <c r="I437" s="179"/>
      <c r="J437" s="179"/>
      <c r="K437" s="179"/>
      <c r="L437" s="181"/>
      <c r="M437" s="179"/>
      <c r="N437" s="181"/>
      <c r="O437" s="179"/>
      <c r="P437" s="200">
        <v>3109.61</v>
      </c>
      <c r="GO437" s="176"/>
      <c r="GP437" s="185"/>
      <c r="GQ437" s="185"/>
      <c r="GR437" s="185"/>
      <c r="GS437" s="185"/>
      <c r="GT437" s="185"/>
      <c r="GV437" s="268"/>
      <c r="GW437" s="268"/>
      <c r="GX437" s="268"/>
      <c r="GY437" s="185"/>
      <c r="GZ437" s="268"/>
      <c r="HA437" s="185" t="s">
        <v>113</v>
      </c>
      <c r="HC437" s="185"/>
      <c r="HE437" s="185"/>
      <c r="HF437" s="185"/>
      <c r="HH437" s="256"/>
      <c r="HI437" s="176"/>
    </row>
    <row r="438" spans="1:218" customFormat="1" ht="15" x14ac:dyDescent="0.25">
      <c r="A438" s="316" t="s">
        <v>287</v>
      </c>
      <c r="B438" s="317"/>
      <c r="C438" s="317"/>
      <c r="D438" s="317"/>
      <c r="E438" s="317"/>
      <c r="F438" s="317"/>
      <c r="G438" s="317"/>
      <c r="H438" s="317"/>
      <c r="I438" s="317"/>
      <c r="J438" s="317"/>
      <c r="K438" s="317"/>
      <c r="L438" s="317"/>
      <c r="M438" s="317"/>
      <c r="N438" s="317"/>
      <c r="O438" s="317"/>
      <c r="P438" s="318"/>
      <c r="GO438" s="176"/>
      <c r="GP438" s="185"/>
      <c r="GQ438" s="185"/>
      <c r="GR438" s="185"/>
      <c r="GS438" s="185"/>
      <c r="GT438" s="185"/>
      <c r="GV438" s="268"/>
      <c r="GW438" s="268"/>
      <c r="GX438" s="268"/>
      <c r="GY438" s="185"/>
      <c r="GZ438" s="268"/>
      <c r="HA438" s="185"/>
      <c r="HC438" s="185"/>
      <c r="HE438" s="185"/>
      <c r="HF438" s="185"/>
      <c r="HH438" s="256"/>
      <c r="HI438" s="176" t="s">
        <v>287</v>
      </c>
    </row>
    <row r="439" spans="1:218" customFormat="1" ht="15" x14ac:dyDescent="0.25">
      <c r="A439" s="177" t="s">
        <v>268</v>
      </c>
      <c r="B439" s="265" t="s">
        <v>480</v>
      </c>
      <c r="C439" s="315" t="s">
        <v>289</v>
      </c>
      <c r="D439" s="315"/>
      <c r="E439" s="315"/>
      <c r="F439" s="315"/>
      <c r="G439" s="315"/>
      <c r="H439" s="178" t="s">
        <v>282</v>
      </c>
      <c r="I439" s="179">
        <v>56</v>
      </c>
      <c r="J439" s="180">
        <v>1</v>
      </c>
      <c r="K439" s="180">
        <v>56</v>
      </c>
      <c r="L439" s="181"/>
      <c r="M439" s="179"/>
      <c r="N439" s="203">
        <v>26</v>
      </c>
      <c r="O439" s="204">
        <v>1.02</v>
      </c>
      <c r="P439" s="200">
        <v>1485.12</v>
      </c>
      <c r="Q439" s="183"/>
      <c r="R439" s="184"/>
      <c r="GO439" s="176"/>
      <c r="GP439" s="185" t="s">
        <v>289</v>
      </c>
      <c r="GQ439" s="185" t="s">
        <v>38</v>
      </c>
      <c r="GR439" s="185" t="s">
        <v>38</v>
      </c>
      <c r="GS439" s="185" t="s">
        <v>38</v>
      </c>
      <c r="GT439" s="185" t="s">
        <v>38</v>
      </c>
      <c r="GV439" s="268"/>
      <c r="GW439" s="268"/>
      <c r="GX439" s="268"/>
      <c r="GY439" s="185"/>
      <c r="GZ439" s="268"/>
      <c r="HA439" s="185"/>
      <c r="HC439" s="185"/>
      <c r="HE439" s="185"/>
      <c r="HF439" s="185"/>
      <c r="HH439" s="256"/>
      <c r="HI439" s="176"/>
    </row>
    <row r="440" spans="1:218" customFormat="1" ht="15" x14ac:dyDescent="0.25">
      <c r="A440" s="186"/>
      <c r="B440" s="187" t="s">
        <v>274</v>
      </c>
      <c r="C440" s="305" t="s">
        <v>275</v>
      </c>
      <c r="D440" s="305"/>
      <c r="E440" s="305"/>
      <c r="F440" s="305"/>
      <c r="G440" s="305"/>
      <c r="H440" s="305"/>
      <c r="I440" s="305"/>
      <c r="J440" s="305"/>
      <c r="K440" s="305"/>
      <c r="L440" s="305"/>
      <c r="M440" s="305"/>
      <c r="N440" s="305"/>
      <c r="O440" s="305"/>
      <c r="P440" s="319"/>
      <c r="GO440" s="176"/>
      <c r="GP440" s="185"/>
      <c r="GQ440" s="185"/>
      <c r="GR440" s="185"/>
      <c r="GS440" s="185"/>
      <c r="GT440" s="185"/>
      <c r="GU440" s="263" t="s">
        <v>275</v>
      </c>
      <c r="GV440" s="268"/>
      <c r="GW440" s="268"/>
      <c r="GX440" s="268"/>
      <c r="GY440" s="185"/>
      <c r="GZ440" s="268"/>
      <c r="HA440" s="185"/>
      <c r="HC440" s="185"/>
      <c r="HE440" s="185"/>
      <c r="HF440" s="185"/>
      <c r="HH440" s="256"/>
      <c r="HI440" s="176"/>
    </row>
    <row r="441" spans="1:218" customFormat="1" ht="15" x14ac:dyDescent="0.25">
      <c r="A441" s="202"/>
      <c r="B441" s="264"/>
      <c r="C441" s="314" t="s">
        <v>113</v>
      </c>
      <c r="D441" s="314"/>
      <c r="E441" s="314"/>
      <c r="F441" s="314"/>
      <c r="G441" s="314"/>
      <c r="H441" s="178"/>
      <c r="I441" s="179"/>
      <c r="J441" s="179"/>
      <c r="K441" s="179"/>
      <c r="L441" s="181"/>
      <c r="M441" s="179"/>
      <c r="N441" s="181"/>
      <c r="O441" s="179"/>
      <c r="P441" s="200">
        <v>1485.12</v>
      </c>
      <c r="GO441" s="176"/>
      <c r="GP441" s="185"/>
      <c r="GQ441" s="185"/>
      <c r="GR441" s="185"/>
      <c r="GS441" s="185"/>
      <c r="GT441" s="185"/>
      <c r="GV441" s="268"/>
      <c r="GW441" s="268"/>
      <c r="GX441" s="268"/>
      <c r="GY441" s="185"/>
      <c r="GZ441" s="268"/>
      <c r="HA441" s="185" t="s">
        <v>113</v>
      </c>
      <c r="HC441" s="185"/>
      <c r="HE441" s="185"/>
      <c r="HF441" s="185"/>
      <c r="HH441" s="256"/>
      <c r="HI441" s="176"/>
    </row>
    <row r="442" spans="1:218" customFormat="1" ht="15" x14ac:dyDescent="0.25">
      <c r="A442" s="177" t="s">
        <v>269</v>
      </c>
      <c r="B442" s="265" t="s">
        <v>480</v>
      </c>
      <c r="C442" s="315" t="s">
        <v>291</v>
      </c>
      <c r="D442" s="315"/>
      <c r="E442" s="315"/>
      <c r="F442" s="315"/>
      <c r="G442" s="315"/>
      <c r="H442" s="178" t="s">
        <v>87</v>
      </c>
      <c r="I442" s="179">
        <v>56</v>
      </c>
      <c r="J442" s="180">
        <v>1</v>
      </c>
      <c r="K442" s="180">
        <v>56</v>
      </c>
      <c r="L442" s="181"/>
      <c r="M442" s="179"/>
      <c r="N442" s="203">
        <v>6</v>
      </c>
      <c r="O442" s="204">
        <v>1.02</v>
      </c>
      <c r="P442" s="209">
        <v>342.72</v>
      </c>
      <c r="Q442" s="183"/>
      <c r="R442" s="184"/>
      <c r="GO442" s="176"/>
      <c r="GP442" s="185" t="s">
        <v>291</v>
      </c>
      <c r="GQ442" s="185" t="s">
        <v>38</v>
      </c>
      <c r="GR442" s="185" t="s">
        <v>38</v>
      </c>
      <c r="GS442" s="185" t="s">
        <v>38</v>
      </c>
      <c r="GT442" s="185" t="s">
        <v>38</v>
      </c>
      <c r="GV442" s="268"/>
      <c r="GW442" s="268"/>
      <c r="GX442" s="268"/>
      <c r="GY442" s="185"/>
      <c r="GZ442" s="268"/>
      <c r="HA442" s="185"/>
      <c r="HC442" s="185"/>
      <c r="HE442" s="185"/>
      <c r="HF442" s="185"/>
      <c r="HH442" s="256"/>
      <c r="HI442" s="176"/>
    </row>
    <row r="443" spans="1:218" customFormat="1" ht="15" x14ac:dyDescent="0.25">
      <c r="A443" s="186"/>
      <c r="B443" s="187" t="s">
        <v>274</v>
      </c>
      <c r="C443" s="305" t="s">
        <v>275</v>
      </c>
      <c r="D443" s="305"/>
      <c r="E443" s="305"/>
      <c r="F443" s="305"/>
      <c r="G443" s="305"/>
      <c r="H443" s="305"/>
      <c r="I443" s="305"/>
      <c r="J443" s="305"/>
      <c r="K443" s="305"/>
      <c r="L443" s="305"/>
      <c r="M443" s="305"/>
      <c r="N443" s="305"/>
      <c r="O443" s="305"/>
      <c r="P443" s="319"/>
      <c r="GO443" s="176"/>
      <c r="GP443" s="185"/>
      <c r="GQ443" s="185"/>
      <c r="GR443" s="185"/>
      <c r="GS443" s="185"/>
      <c r="GT443" s="185"/>
      <c r="GU443" s="263" t="s">
        <v>275</v>
      </c>
      <c r="GV443" s="268"/>
      <c r="GW443" s="268"/>
      <c r="GX443" s="268"/>
      <c r="GY443" s="185"/>
      <c r="GZ443" s="268"/>
      <c r="HA443" s="185"/>
      <c r="HC443" s="185"/>
      <c r="HE443" s="185"/>
      <c r="HF443" s="185"/>
      <c r="HH443" s="256"/>
      <c r="HI443" s="176"/>
    </row>
    <row r="444" spans="1:218" customFormat="1" ht="15" x14ac:dyDescent="0.25">
      <c r="A444" s="202"/>
      <c r="B444" s="264"/>
      <c r="C444" s="314" t="s">
        <v>113</v>
      </c>
      <c r="D444" s="314"/>
      <c r="E444" s="314"/>
      <c r="F444" s="314"/>
      <c r="G444" s="314"/>
      <c r="H444" s="178"/>
      <c r="I444" s="179"/>
      <c r="J444" s="179"/>
      <c r="K444" s="179"/>
      <c r="L444" s="181"/>
      <c r="M444" s="179"/>
      <c r="N444" s="181"/>
      <c r="O444" s="179"/>
      <c r="P444" s="209">
        <v>342.72</v>
      </c>
      <c r="GO444" s="176"/>
      <c r="GP444" s="185"/>
      <c r="GQ444" s="185"/>
      <c r="GR444" s="185"/>
      <c r="GS444" s="185"/>
      <c r="GT444" s="185"/>
      <c r="GV444" s="268"/>
      <c r="GW444" s="268"/>
      <c r="GX444" s="268"/>
      <c r="GY444" s="185"/>
      <c r="GZ444" s="268"/>
      <c r="HA444" s="185" t="s">
        <v>113</v>
      </c>
      <c r="HC444" s="185"/>
      <c r="HE444" s="185"/>
      <c r="HF444" s="185"/>
      <c r="HH444" s="256"/>
      <c r="HI444" s="176"/>
    </row>
    <row r="445" spans="1:218" customFormat="1" ht="22.5" x14ac:dyDescent="0.25">
      <c r="A445" s="177" t="s">
        <v>270</v>
      </c>
      <c r="B445" s="265" t="s">
        <v>480</v>
      </c>
      <c r="C445" s="315" t="s">
        <v>293</v>
      </c>
      <c r="D445" s="315"/>
      <c r="E445" s="315"/>
      <c r="F445" s="315"/>
      <c r="G445" s="315"/>
      <c r="H445" s="178" t="s">
        <v>87</v>
      </c>
      <c r="I445" s="179">
        <v>12</v>
      </c>
      <c r="J445" s="180">
        <v>1</v>
      </c>
      <c r="K445" s="180">
        <v>12</v>
      </c>
      <c r="L445" s="181"/>
      <c r="M445" s="179"/>
      <c r="N445" s="203">
        <v>213</v>
      </c>
      <c r="O445" s="204">
        <v>1.02</v>
      </c>
      <c r="P445" s="200">
        <v>2607.12</v>
      </c>
      <c r="Q445" s="183"/>
      <c r="R445" s="184"/>
      <c r="GO445" s="176"/>
      <c r="GP445" s="185" t="s">
        <v>293</v>
      </c>
      <c r="GQ445" s="185" t="s">
        <v>38</v>
      </c>
      <c r="GR445" s="185" t="s">
        <v>38</v>
      </c>
      <c r="GS445" s="185" t="s">
        <v>38</v>
      </c>
      <c r="GT445" s="185" t="s">
        <v>38</v>
      </c>
      <c r="GV445" s="268"/>
      <c r="GW445" s="268"/>
      <c r="GX445" s="268"/>
      <c r="GY445" s="185"/>
      <c r="GZ445" s="268"/>
      <c r="HA445" s="185"/>
      <c r="HC445" s="185"/>
      <c r="HE445" s="185"/>
      <c r="HF445" s="185"/>
      <c r="HH445" s="256"/>
      <c r="HI445" s="176"/>
    </row>
    <row r="446" spans="1:218" customFormat="1" ht="15" x14ac:dyDescent="0.25">
      <c r="A446" s="186"/>
      <c r="B446" s="187" t="s">
        <v>274</v>
      </c>
      <c r="C446" s="305" t="s">
        <v>275</v>
      </c>
      <c r="D446" s="305"/>
      <c r="E446" s="305"/>
      <c r="F446" s="305"/>
      <c r="G446" s="305"/>
      <c r="H446" s="305"/>
      <c r="I446" s="305"/>
      <c r="J446" s="305"/>
      <c r="K446" s="305"/>
      <c r="L446" s="305"/>
      <c r="M446" s="305"/>
      <c r="N446" s="305"/>
      <c r="O446" s="305"/>
      <c r="P446" s="319"/>
      <c r="GO446" s="176"/>
      <c r="GP446" s="185"/>
      <c r="GQ446" s="185"/>
      <c r="GR446" s="185"/>
      <c r="GS446" s="185"/>
      <c r="GT446" s="185"/>
      <c r="GU446" s="263" t="s">
        <v>275</v>
      </c>
      <c r="GV446" s="268"/>
      <c r="GW446" s="268"/>
      <c r="GX446" s="268"/>
      <c r="GY446" s="185"/>
      <c r="GZ446" s="268"/>
      <c r="HA446" s="185"/>
      <c r="HC446" s="185"/>
      <c r="HE446" s="185"/>
      <c r="HF446" s="185"/>
      <c r="HH446" s="256"/>
      <c r="HI446" s="176"/>
    </row>
    <row r="447" spans="1:218" customFormat="1" ht="15" x14ac:dyDescent="0.25">
      <c r="A447" s="202"/>
      <c r="B447" s="264"/>
      <c r="C447" s="314" t="s">
        <v>113</v>
      </c>
      <c r="D447" s="314"/>
      <c r="E447" s="314"/>
      <c r="F447" s="314"/>
      <c r="G447" s="314"/>
      <c r="H447" s="178"/>
      <c r="I447" s="179"/>
      <c r="J447" s="179"/>
      <c r="K447" s="179"/>
      <c r="L447" s="181"/>
      <c r="M447" s="179"/>
      <c r="N447" s="181"/>
      <c r="O447" s="179"/>
      <c r="P447" s="200">
        <v>2607.12</v>
      </c>
      <c r="GO447" s="176"/>
      <c r="GP447" s="185"/>
      <c r="GQ447" s="185"/>
      <c r="GR447" s="185"/>
      <c r="GS447" s="185"/>
      <c r="GT447" s="185"/>
      <c r="GV447" s="268"/>
      <c r="GW447" s="268"/>
      <c r="GX447" s="268"/>
      <c r="GY447" s="185"/>
      <c r="GZ447" s="268"/>
      <c r="HA447" s="185" t="s">
        <v>113</v>
      </c>
      <c r="HC447" s="185"/>
      <c r="HE447" s="185"/>
      <c r="HF447" s="185"/>
      <c r="HH447" s="256"/>
      <c r="HI447" s="176"/>
    </row>
    <row r="448" spans="1:218" customFormat="1" ht="15" x14ac:dyDescent="0.25">
      <c r="A448" s="177" t="s">
        <v>272</v>
      </c>
      <c r="B448" s="265" t="s">
        <v>480</v>
      </c>
      <c r="C448" s="315" t="s">
        <v>295</v>
      </c>
      <c r="D448" s="315"/>
      <c r="E448" s="315"/>
      <c r="F448" s="315"/>
      <c r="G448" s="315"/>
      <c r="H448" s="178" t="s">
        <v>87</v>
      </c>
      <c r="I448" s="179">
        <v>22</v>
      </c>
      <c r="J448" s="180">
        <v>1</v>
      </c>
      <c r="K448" s="180">
        <v>22</v>
      </c>
      <c r="L448" s="181"/>
      <c r="M448" s="179"/>
      <c r="N448" s="203">
        <v>96</v>
      </c>
      <c r="O448" s="204">
        <v>1.02</v>
      </c>
      <c r="P448" s="200">
        <v>2154.2399999999998</v>
      </c>
      <c r="Q448" s="183"/>
      <c r="R448" s="184"/>
      <c r="GO448" s="176"/>
      <c r="GP448" s="185" t="s">
        <v>295</v>
      </c>
      <c r="GQ448" s="185" t="s">
        <v>38</v>
      </c>
      <c r="GR448" s="185" t="s">
        <v>38</v>
      </c>
      <c r="GS448" s="185" t="s">
        <v>38</v>
      </c>
      <c r="GT448" s="185" t="s">
        <v>38</v>
      </c>
      <c r="GV448" s="268"/>
      <c r="GW448" s="268"/>
      <c r="GX448" s="268"/>
      <c r="GY448" s="185"/>
      <c r="GZ448" s="268"/>
      <c r="HA448" s="185"/>
      <c r="HC448" s="185"/>
      <c r="HE448" s="185"/>
      <c r="HF448" s="185"/>
      <c r="HH448" s="256"/>
      <c r="HI448" s="176"/>
    </row>
    <row r="449" spans="1:217" customFormat="1" ht="15" x14ac:dyDescent="0.25">
      <c r="A449" s="186"/>
      <c r="B449" s="187" t="s">
        <v>274</v>
      </c>
      <c r="C449" s="305" t="s">
        <v>275</v>
      </c>
      <c r="D449" s="305"/>
      <c r="E449" s="305"/>
      <c r="F449" s="305"/>
      <c r="G449" s="305"/>
      <c r="H449" s="305"/>
      <c r="I449" s="305"/>
      <c r="J449" s="305"/>
      <c r="K449" s="305"/>
      <c r="L449" s="305"/>
      <c r="M449" s="305"/>
      <c r="N449" s="305"/>
      <c r="O449" s="305"/>
      <c r="P449" s="319"/>
      <c r="GO449" s="176"/>
      <c r="GP449" s="185"/>
      <c r="GQ449" s="185"/>
      <c r="GR449" s="185"/>
      <c r="GS449" s="185"/>
      <c r="GT449" s="185"/>
      <c r="GU449" s="263" t="s">
        <v>275</v>
      </c>
      <c r="GV449" s="268"/>
      <c r="GW449" s="268"/>
      <c r="GX449" s="268"/>
      <c r="GY449" s="185"/>
      <c r="GZ449" s="268"/>
      <c r="HA449" s="185"/>
      <c r="HC449" s="185"/>
      <c r="HE449" s="185"/>
      <c r="HF449" s="185"/>
      <c r="HH449" s="256"/>
      <c r="HI449" s="176"/>
    </row>
    <row r="450" spans="1:217" customFormat="1" ht="15" x14ac:dyDescent="0.25">
      <c r="A450" s="202"/>
      <c r="B450" s="264"/>
      <c r="C450" s="314" t="s">
        <v>113</v>
      </c>
      <c r="D450" s="314"/>
      <c r="E450" s="314"/>
      <c r="F450" s="314"/>
      <c r="G450" s="314"/>
      <c r="H450" s="178"/>
      <c r="I450" s="179"/>
      <c r="J450" s="179"/>
      <c r="K450" s="179"/>
      <c r="L450" s="181"/>
      <c r="M450" s="179"/>
      <c r="N450" s="181"/>
      <c r="O450" s="179"/>
      <c r="P450" s="200">
        <v>2154.2399999999998</v>
      </c>
      <c r="GO450" s="176"/>
      <c r="GP450" s="185"/>
      <c r="GQ450" s="185"/>
      <c r="GR450" s="185"/>
      <c r="GS450" s="185"/>
      <c r="GT450" s="185"/>
      <c r="GV450" s="268"/>
      <c r="GW450" s="268"/>
      <c r="GX450" s="268"/>
      <c r="GY450" s="185"/>
      <c r="GZ450" s="268"/>
      <c r="HA450" s="185" t="s">
        <v>113</v>
      </c>
      <c r="HC450" s="185"/>
      <c r="HE450" s="185"/>
      <c r="HF450" s="185"/>
      <c r="HH450" s="256"/>
      <c r="HI450" s="176"/>
    </row>
    <row r="451" spans="1:217" customFormat="1" ht="22.5" x14ac:dyDescent="0.25">
      <c r="A451" s="177" t="s">
        <v>276</v>
      </c>
      <c r="B451" s="265" t="s">
        <v>480</v>
      </c>
      <c r="C451" s="315" t="s">
        <v>297</v>
      </c>
      <c r="D451" s="315"/>
      <c r="E451" s="315"/>
      <c r="F451" s="315"/>
      <c r="G451" s="315"/>
      <c r="H451" s="178" t="s">
        <v>87</v>
      </c>
      <c r="I451" s="179">
        <v>22</v>
      </c>
      <c r="J451" s="180">
        <v>1</v>
      </c>
      <c r="K451" s="180">
        <v>22</v>
      </c>
      <c r="L451" s="181"/>
      <c r="M451" s="179"/>
      <c r="N451" s="203">
        <v>231</v>
      </c>
      <c r="O451" s="204">
        <v>1.02</v>
      </c>
      <c r="P451" s="200">
        <v>5183.6400000000003</v>
      </c>
      <c r="Q451" s="183"/>
      <c r="R451" s="184"/>
      <c r="GO451" s="176"/>
      <c r="GP451" s="185" t="s">
        <v>297</v>
      </c>
      <c r="GQ451" s="185" t="s">
        <v>38</v>
      </c>
      <c r="GR451" s="185" t="s">
        <v>38</v>
      </c>
      <c r="GS451" s="185" t="s">
        <v>38</v>
      </c>
      <c r="GT451" s="185" t="s">
        <v>38</v>
      </c>
      <c r="GV451" s="268"/>
      <c r="GW451" s="268"/>
      <c r="GX451" s="268"/>
      <c r="GY451" s="185"/>
      <c r="GZ451" s="268"/>
      <c r="HA451" s="185"/>
      <c r="HC451" s="185"/>
      <c r="HE451" s="185"/>
      <c r="HF451" s="185"/>
      <c r="HH451" s="256"/>
      <c r="HI451" s="176"/>
    </row>
    <row r="452" spans="1:217" customFormat="1" ht="15" x14ac:dyDescent="0.25">
      <c r="A452" s="186"/>
      <c r="B452" s="187" t="s">
        <v>274</v>
      </c>
      <c r="C452" s="305" t="s">
        <v>275</v>
      </c>
      <c r="D452" s="305"/>
      <c r="E452" s="305"/>
      <c r="F452" s="305"/>
      <c r="G452" s="305"/>
      <c r="H452" s="305"/>
      <c r="I452" s="305"/>
      <c r="J452" s="305"/>
      <c r="K452" s="305"/>
      <c r="L452" s="305"/>
      <c r="M452" s="305"/>
      <c r="N452" s="305"/>
      <c r="O452" s="305"/>
      <c r="P452" s="319"/>
      <c r="GO452" s="176"/>
      <c r="GP452" s="185"/>
      <c r="GQ452" s="185"/>
      <c r="GR452" s="185"/>
      <c r="GS452" s="185"/>
      <c r="GT452" s="185"/>
      <c r="GU452" s="263" t="s">
        <v>275</v>
      </c>
      <c r="GV452" s="268"/>
      <c r="GW452" s="268"/>
      <c r="GX452" s="268"/>
      <c r="GY452" s="185"/>
      <c r="GZ452" s="268"/>
      <c r="HA452" s="185"/>
      <c r="HC452" s="185"/>
      <c r="HE452" s="185"/>
      <c r="HF452" s="185"/>
      <c r="HH452" s="256"/>
      <c r="HI452" s="176"/>
    </row>
    <row r="453" spans="1:217" customFormat="1" ht="15" x14ac:dyDescent="0.25">
      <c r="A453" s="202"/>
      <c r="B453" s="264"/>
      <c r="C453" s="314" t="s">
        <v>113</v>
      </c>
      <c r="D453" s="314"/>
      <c r="E453" s="314"/>
      <c r="F453" s="314"/>
      <c r="G453" s="314"/>
      <c r="H453" s="178"/>
      <c r="I453" s="179"/>
      <c r="J453" s="179"/>
      <c r="K453" s="179"/>
      <c r="L453" s="181"/>
      <c r="M453" s="179"/>
      <c r="N453" s="181"/>
      <c r="O453" s="179"/>
      <c r="P453" s="200">
        <v>5183.6400000000003</v>
      </c>
      <c r="GO453" s="176"/>
      <c r="GP453" s="185"/>
      <c r="GQ453" s="185"/>
      <c r="GR453" s="185"/>
      <c r="GS453" s="185"/>
      <c r="GT453" s="185"/>
      <c r="GV453" s="268"/>
      <c r="GW453" s="268"/>
      <c r="GX453" s="268"/>
      <c r="GY453" s="185"/>
      <c r="GZ453" s="268"/>
      <c r="HA453" s="185" t="s">
        <v>113</v>
      </c>
      <c r="HC453" s="185"/>
      <c r="HE453" s="185"/>
      <c r="HF453" s="185"/>
      <c r="HH453" s="256"/>
      <c r="HI453" s="176"/>
    </row>
    <row r="454" spans="1:217" customFormat="1" ht="15" x14ac:dyDescent="0.25">
      <c r="A454" s="177" t="s">
        <v>278</v>
      </c>
      <c r="B454" s="265" t="s">
        <v>480</v>
      </c>
      <c r="C454" s="315" t="s">
        <v>299</v>
      </c>
      <c r="D454" s="315"/>
      <c r="E454" s="315"/>
      <c r="F454" s="315"/>
      <c r="G454" s="315"/>
      <c r="H454" s="178" t="s">
        <v>87</v>
      </c>
      <c r="I454" s="179">
        <v>44</v>
      </c>
      <c r="J454" s="180">
        <v>1</v>
      </c>
      <c r="K454" s="180">
        <v>44</v>
      </c>
      <c r="L454" s="181"/>
      <c r="M454" s="179"/>
      <c r="N454" s="203">
        <v>110</v>
      </c>
      <c r="O454" s="204">
        <v>1.02</v>
      </c>
      <c r="P454" s="200">
        <v>4936.8</v>
      </c>
      <c r="Q454" s="183"/>
      <c r="R454" s="184"/>
      <c r="GO454" s="176"/>
      <c r="GP454" s="185" t="s">
        <v>299</v>
      </c>
      <c r="GQ454" s="185" t="s">
        <v>38</v>
      </c>
      <c r="GR454" s="185" t="s">
        <v>38</v>
      </c>
      <c r="GS454" s="185" t="s">
        <v>38</v>
      </c>
      <c r="GT454" s="185" t="s">
        <v>38</v>
      </c>
      <c r="GV454" s="268"/>
      <c r="GW454" s="268"/>
      <c r="GX454" s="268"/>
      <c r="GY454" s="185"/>
      <c r="GZ454" s="268"/>
      <c r="HA454" s="185"/>
      <c r="HC454" s="185"/>
      <c r="HE454" s="185"/>
      <c r="HF454" s="185"/>
      <c r="HH454" s="256"/>
      <c r="HI454" s="176"/>
    </row>
    <row r="455" spans="1:217" customFormat="1" ht="15" x14ac:dyDescent="0.25">
      <c r="A455" s="186"/>
      <c r="B455" s="187" t="s">
        <v>274</v>
      </c>
      <c r="C455" s="305" t="s">
        <v>275</v>
      </c>
      <c r="D455" s="305"/>
      <c r="E455" s="305"/>
      <c r="F455" s="305"/>
      <c r="G455" s="305"/>
      <c r="H455" s="305"/>
      <c r="I455" s="305"/>
      <c r="J455" s="305"/>
      <c r="K455" s="305"/>
      <c r="L455" s="305"/>
      <c r="M455" s="305"/>
      <c r="N455" s="305"/>
      <c r="O455" s="305"/>
      <c r="P455" s="319"/>
      <c r="GO455" s="176"/>
      <c r="GP455" s="185"/>
      <c r="GQ455" s="185"/>
      <c r="GR455" s="185"/>
      <c r="GS455" s="185"/>
      <c r="GT455" s="185"/>
      <c r="GU455" s="263" t="s">
        <v>275</v>
      </c>
      <c r="GV455" s="268"/>
      <c r="GW455" s="268"/>
      <c r="GX455" s="268"/>
      <c r="GY455" s="185"/>
      <c r="GZ455" s="268"/>
      <c r="HA455" s="185"/>
      <c r="HC455" s="185"/>
      <c r="HE455" s="185"/>
      <c r="HF455" s="185"/>
      <c r="HH455" s="256"/>
      <c r="HI455" s="176"/>
    </row>
    <row r="456" spans="1:217" customFormat="1" ht="15" x14ac:dyDescent="0.25">
      <c r="A456" s="202"/>
      <c r="B456" s="264"/>
      <c r="C456" s="314" t="s">
        <v>113</v>
      </c>
      <c r="D456" s="314"/>
      <c r="E456" s="314"/>
      <c r="F456" s="314"/>
      <c r="G456" s="314"/>
      <c r="H456" s="178"/>
      <c r="I456" s="179"/>
      <c r="J456" s="179"/>
      <c r="K456" s="179"/>
      <c r="L456" s="181"/>
      <c r="M456" s="179"/>
      <c r="N456" s="181"/>
      <c r="O456" s="179"/>
      <c r="P456" s="200">
        <v>4936.8</v>
      </c>
      <c r="GO456" s="176"/>
      <c r="GP456" s="185"/>
      <c r="GQ456" s="185"/>
      <c r="GR456" s="185"/>
      <c r="GS456" s="185"/>
      <c r="GT456" s="185"/>
      <c r="GV456" s="268"/>
      <c r="GW456" s="268"/>
      <c r="GX456" s="268"/>
      <c r="GY456" s="185"/>
      <c r="GZ456" s="268"/>
      <c r="HA456" s="185" t="s">
        <v>113</v>
      </c>
      <c r="HC456" s="185"/>
      <c r="HE456" s="185"/>
      <c r="HF456" s="185"/>
      <c r="HH456" s="256"/>
      <c r="HI456" s="176"/>
    </row>
    <row r="457" spans="1:217" customFormat="1" ht="15" x14ac:dyDescent="0.25">
      <c r="A457" s="177" t="s">
        <v>280</v>
      </c>
      <c r="B457" s="265" t="s">
        <v>480</v>
      </c>
      <c r="C457" s="315" t="s">
        <v>301</v>
      </c>
      <c r="D457" s="315"/>
      <c r="E457" s="315"/>
      <c r="F457" s="315"/>
      <c r="G457" s="315"/>
      <c r="H457" s="178" t="s">
        <v>87</v>
      </c>
      <c r="I457" s="179">
        <v>23</v>
      </c>
      <c r="J457" s="180">
        <v>1</v>
      </c>
      <c r="K457" s="180">
        <v>23</v>
      </c>
      <c r="L457" s="181"/>
      <c r="M457" s="179"/>
      <c r="N457" s="203">
        <v>186</v>
      </c>
      <c r="O457" s="204">
        <v>1.02</v>
      </c>
      <c r="P457" s="200">
        <v>4363.5600000000004</v>
      </c>
      <c r="Q457" s="183"/>
      <c r="R457" s="184"/>
      <c r="GO457" s="176"/>
      <c r="GP457" s="185" t="s">
        <v>301</v>
      </c>
      <c r="GQ457" s="185" t="s">
        <v>38</v>
      </c>
      <c r="GR457" s="185" t="s">
        <v>38</v>
      </c>
      <c r="GS457" s="185" t="s">
        <v>38</v>
      </c>
      <c r="GT457" s="185" t="s">
        <v>38</v>
      </c>
      <c r="GV457" s="268"/>
      <c r="GW457" s="268"/>
      <c r="GX457" s="268"/>
      <c r="GY457" s="185"/>
      <c r="GZ457" s="268"/>
      <c r="HA457" s="185"/>
      <c r="HC457" s="185"/>
      <c r="HE457" s="185"/>
      <c r="HF457" s="185"/>
      <c r="HH457" s="256"/>
      <c r="HI457" s="176"/>
    </row>
    <row r="458" spans="1:217" customFormat="1" ht="15" x14ac:dyDescent="0.25">
      <c r="A458" s="186"/>
      <c r="B458" s="187" t="s">
        <v>274</v>
      </c>
      <c r="C458" s="305" t="s">
        <v>275</v>
      </c>
      <c r="D458" s="305"/>
      <c r="E458" s="305"/>
      <c r="F458" s="305"/>
      <c r="G458" s="305"/>
      <c r="H458" s="305"/>
      <c r="I458" s="305"/>
      <c r="J458" s="305"/>
      <c r="K458" s="305"/>
      <c r="L458" s="305"/>
      <c r="M458" s="305"/>
      <c r="N458" s="305"/>
      <c r="O458" s="305"/>
      <c r="P458" s="319"/>
      <c r="GO458" s="176"/>
      <c r="GP458" s="185"/>
      <c r="GQ458" s="185"/>
      <c r="GR458" s="185"/>
      <c r="GS458" s="185"/>
      <c r="GT458" s="185"/>
      <c r="GU458" s="263" t="s">
        <v>275</v>
      </c>
      <c r="GV458" s="268"/>
      <c r="GW458" s="268"/>
      <c r="GX458" s="268"/>
      <c r="GY458" s="185"/>
      <c r="GZ458" s="268"/>
      <c r="HA458" s="185"/>
      <c r="HC458" s="185"/>
      <c r="HE458" s="185"/>
      <c r="HF458" s="185"/>
      <c r="HH458" s="256"/>
      <c r="HI458" s="176"/>
    </row>
    <row r="459" spans="1:217" customFormat="1" ht="15" x14ac:dyDescent="0.25">
      <c r="A459" s="202"/>
      <c r="B459" s="264"/>
      <c r="C459" s="314" t="s">
        <v>113</v>
      </c>
      <c r="D459" s="314"/>
      <c r="E459" s="314"/>
      <c r="F459" s="314"/>
      <c r="G459" s="314"/>
      <c r="H459" s="178"/>
      <c r="I459" s="179"/>
      <c r="J459" s="179"/>
      <c r="K459" s="179"/>
      <c r="L459" s="181"/>
      <c r="M459" s="179"/>
      <c r="N459" s="181"/>
      <c r="O459" s="179"/>
      <c r="P459" s="200">
        <v>4363.5600000000004</v>
      </c>
      <c r="GO459" s="176"/>
      <c r="GP459" s="185"/>
      <c r="GQ459" s="185"/>
      <c r="GR459" s="185"/>
      <c r="GS459" s="185"/>
      <c r="GT459" s="185"/>
      <c r="GV459" s="268"/>
      <c r="GW459" s="268"/>
      <c r="GX459" s="268"/>
      <c r="GY459" s="185"/>
      <c r="GZ459" s="268"/>
      <c r="HA459" s="185" t="s">
        <v>113</v>
      </c>
      <c r="HC459" s="185"/>
      <c r="HE459" s="185"/>
      <c r="HF459" s="185"/>
      <c r="HH459" s="256"/>
      <c r="HI459" s="176"/>
    </row>
    <row r="460" spans="1:217" customFormat="1" ht="15" x14ac:dyDescent="0.25">
      <c r="A460" s="177" t="s">
        <v>284</v>
      </c>
      <c r="B460" s="265" t="s">
        <v>480</v>
      </c>
      <c r="C460" s="315" t="s">
        <v>303</v>
      </c>
      <c r="D460" s="315"/>
      <c r="E460" s="315"/>
      <c r="F460" s="315"/>
      <c r="G460" s="315"/>
      <c r="H460" s="178" t="s">
        <v>87</v>
      </c>
      <c r="I460" s="179">
        <v>29</v>
      </c>
      <c r="J460" s="180">
        <v>1</v>
      </c>
      <c r="K460" s="180">
        <v>29</v>
      </c>
      <c r="L460" s="181"/>
      <c r="M460" s="179"/>
      <c r="N460" s="203">
        <v>143</v>
      </c>
      <c r="O460" s="204">
        <v>1.02</v>
      </c>
      <c r="P460" s="200">
        <v>4229.9399999999996</v>
      </c>
      <c r="Q460" s="183"/>
      <c r="R460" s="184"/>
      <c r="GO460" s="176"/>
      <c r="GP460" s="185" t="s">
        <v>303</v>
      </c>
      <c r="GQ460" s="185" t="s">
        <v>38</v>
      </c>
      <c r="GR460" s="185" t="s">
        <v>38</v>
      </c>
      <c r="GS460" s="185" t="s">
        <v>38</v>
      </c>
      <c r="GT460" s="185" t="s">
        <v>38</v>
      </c>
      <c r="GV460" s="268"/>
      <c r="GW460" s="268"/>
      <c r="GX460" s="268"/>
      <c r="GY460" s="185"/>
      <c r="GZ460" s="268"/>
      <c r="HA460" s="185"/>
      <c r="HC460" s="185"/>
      <c r="HE460" s="185"/>
      <c r="HF460" s="185"/>
      <c r="HH460" s="256"/>
      <c r="HI460" s="176"/>
    </row>
    <row r="461" spans="1:217" customFormat="1" ht="15" x14ac:dyDescent="0.25">
      <c r="A461" s="186"/>
      <c r="B461" s="187" t="s">
        <v>274</v>
      </c>
      <c r="C461" s="305" t="s">
        <v>275</v>
      </c>
      <c r="D461" s="305"/>
      <c r="E461" s="305"/>
      <c r="F461" s="305"/>
      <c r="G461" s="305"/>
      <c r="H461" s="305"/>
      <c r="I461" s="305"/>
      <c r="J461" s="305"/>
      <c r="K461" s="305"/>
      <c r="L461" s="305"/>
      <c r="M461" s="305"/>
      <c r="N461" s="305"/>
      <c r="O461" s="305"/>
      <c r="P461" s="319"/>
      <c r="GO461" s="176"/>
      <c r="GP461" s="185"/>
      <c r="GQ461" s="185"/>
      <c r="GR461" s="185"/>
      <c r="GS461" s="185"/>
      <c r="GT461" s="185"/>
      <c r="GU461" s="263" t="s">
        <v>275</v>
      </c>
      <c r="GV461" s="268"/>
      <c r="GW461" s="268"/>
      <c r="GX461" s="268"/>
      <c r="GY461" s="185"/>
      <c r="GZ461" s="268"/>
      <c r="HA461" s="185"/>
      <c r="HC461" s="185"/>
      <c r="HE461" s="185"/>
      <c r="HF461" s="185"/>
      <c r="HH461" s="256"/>
      <c r="HI461" s="176"/>
    </row>
    <row r="462" spans="1:217" customFormat="1" ht="15" x14ac:dyDescent="0.25">
      <c r="A462" s="202"/>
      <c r="B462" s="264"/>
      <c r="C462" s="314" t="s">
        <v>113</v>
      </c>
      <c r="D462" s="314"/>
      <c r="E462" s="314"/>
      <c r="F462" s="314"/>
      <c r="G462" s="314"/>
      <c r="H462" s="178"/>
      <c r="I462" s="179"/>
      <c r="J462" s="179"/>
      <c r="K462" s="179"/>
      <c r="L462" s="181"/>
      <c r="M462" s="179"/>
      <c r="N462" s="181"/>
      <c r="O462" s="179"/>
      <c r="P462" s="200">
        <v>4229.9399999999996</v>
      </c>
      <c r="GO462" s="176"/>
      <c r="GP462" s="185"/>
      <c r="GQ462" s="185"/>
      <c r="GR462" s="185"/>
      <c r="GS462" s="185"/>
      <c r="GT462" s="185"/>
      <c r="GV462" s="268"/>
      <c r="GW462" s="268"/>
      <c r="GX462" s="268"/>
      <c r="GY462" s="185"/>
      <c r="GZ462" s="268"/>
      <c r="HA462" s="185" t="s">
        <v>113</v>
      </c>
      <c r="HC462" s="185"/>
      <c r="HE462" s="185"/>
      <c r="HF462" s="185"/>
      <c r="HH462" s="256"/>
      <c r="HI462" s="176"/>
    </row>
    <row r="463" spans="1:217" customFormat="1" ht="15" x14ac:dyDescent="0.25">
      <c r="A463" s="177" t="s">
        <v>288</v>
      </c>
      <c r="B463" s="265" t="s">
        <v>480</v>
      </c>
      <c r="C463" s="315" t="s">
        <v>305</v>
      </c>
      <c r="D463" s="315"/>
      <c r="E463" s="315"/>
      <c r="F463" s="315"/>
      <c r="G463" s="315"/>
      <c r="H463" s="178" t="s">
        <v>87</v>
      </c>
      <c r="I463" s="179">
        <v>46</v>
      </c>
      <c r="J463" s="180">
        <v>1</v>
      </c>
      <c r="K463" s="180">
        <v>46</v>
      </c>
      <c r="L463" s="181"/>
      <c r="M463" s="179"/>
      <c r="N463" s="203">
        <v>4</v>
      </c>
      <c r="O463" s="204">
        <v>1.02</v>
      </c>
      <c r="P463" s="209">
        <v>187.68</v>
      </c>
      <c r="Q463" s="183"/>
      <c r="R463" s="184"/>
      <c r="GO463" s="176"/>
      <c r="GP463" s="185" t="s">
        <v>305</v>
      </c>
      <c r="GQ463" s="185" t="s">
        <v>38</v>
      </c>
      <c r="GR463" s="185" t="s">
        <v>38</v>
      </c>
      <c r="GS463" s="185" t="s">
        <v>38</v>
      </c>
      <c r="GT463" s="185" t="s">
        <v>38</v>
      </c>
      <c r="GV463" s="268"/>
      <c r="GW463" s="268"/>
      <c r="GX463" s="268"/>
      <c r="GY463" s="185"/>
      <c r="GZ463" s="268"/>
      <c r="HA463" s="185"/>
      <c r="HC463" s="185"/>
      <c r="HE463" s="185"/>
      <c r="HF463" s="185"/>
      <c r="HH463" s="256"/>
      <c r="HI463" s="176"/>
    </row>
    <row r="464" spans="1:217" customFormat="1" ht="15" x14ac:dyDescent="0.25">
      <c r="A464" s="186"/>
      <c r="B464" s="187" t="s">
        <v>274</v>
      </c>
      <c r="C464" s="305" t="s">
        <v>275</v>
      </c>
      <c r="D464" s="305"/>
      <c r="E464" s="305"/>
      <c r="F464" s="305"/>
      <c r="G464" s="305"/>
      <c r="H464" s="305"/>
      <c r="I464" s="305"/>
      <c r="J464" s="305"/>
      <c r="K464" s="305"/>
      <c r="L464" s="305"/>
      <c r="M464" s="305"/>
      <c r="N464" s="305"/>
      <c r="O464" s="305"/>
      <c r="P464" s="319"/>
      <c r="GO464" s="176"/>
      <c r="GP464" s="185"/>
      <c r="GQ464" s="185"/>
      <c r="GR464" s="185"/>
      <c r="GS464" s="185"/>
      <c r="GT464" s="185"/>
      <c r="GU464" s="263" t="s">
        <v>275</v>
      </c>
      <c r="GV464" s="268"/>
      <c r="GW464" s="268"/>
      <c r="GX464" s="268"/>
      <c r="GY464" s="185"/>
      <c r="GZ464" s="268"/>
      <c r="HA464" s="185"/>
      <c r="HC464" s="185"/>
      <c r="HE464" s="185"/>
      <c r="HF464" s="185"/>
      <c r="HH464" s="256"/>
      <c r="HI464" s="176"/>
    </row>
    <row r="465" spans="1:217" customFormat="1" ht="15" x14ac:dyDescent="0.25">
      <c r="A465" s="202"/>
      <c r="B465" s="264"/>
      <c r="C465" s="314" t="s">
        <v>113</v>
      </c>
      <c r="D465" s="314"/>
      <c r="E465" s="314"/>
      <c r="F465" s="314"/>
      <c r="G465" s="314"/>
      <c r="H465" s="178"/>
      <c r="I465" s="179"/>
      <c r="J465" s="179"/>
      <c r="K465" s="179"/>
      <c r="L465" s="181"/>
      <c r="M465" s="179"/>
      <c r="N465" s="181"/>
      <c r="O465" s="179"/>
      <c r="P465" s="209">
        <v>187.68</v>
      </c>
      <c r="GO465" s="176"/>
      <c r="GP465" s="185"/>
      <c r="GQ465" s="185"/>
      <c r="GR465" s="185"/>
      <c r="GS465" s="185"/>
      <c r="GT465" s="185"/>
      <c r="GV465" s="268"/>
      <c r="GW465" s="268"/>
      <c r="GX465" s="268"/>
      <c r="GY465" s="185"/>
      <c r="GZ465" s="268"/>
      <c r="HA465" s="185" t="s">
        <v>113</v>
      </c>
      <c r="HC465" s="185"/>
      <c r="HE465" s="185"/>
      <c r="HF465" s="185"/>
      <c r="HH465" s="256"/>
      <c r="HI465" s="176"/>
    </row>
    <row r="466" spans="1:217" customFormat="1" ht="15" x14ac:dyDescent="0.25">
      <c r="A466" s="177" t="s">
        <v>290</v>
      </c>
      <c r="B466" s="265" t="s">
        <v>480</v>
      </c>
      <c r="C466" s="315" t="s">
        <v>307</v>
      </c>
      <c r="D466" s="315"/>
      <c r="E466" s="315"/>
      <c r="F466" s="315"/>
      <c r="G466" s="315"/>
      <c r="H466" s="178" t="s">
        <v>87</v>
      </c>
      <c r="I466" s="179">
        <v>24</v>
      </c>
      <c r="J466" s="180">
        <v>1</v>
      </c>
      <c r="K466" s="180">
        <v>24</v>
      </c>
      <c r="L466" s="181"/>
      <c r="M466" s="179"/>
      <c r="N466" s="203">
        <v>11</v>
      </c>
      <c r="O466" s="204">
        <v>1.02</v>
      </c>
      <c r="P466" s="209">
        <v>269.27999999999997</v>
      </c>
      <c r="Q466" s="183"/>
      <c r="R466" s="184"/>
      <c r="GO466" s="176"/>
      <c r="GP466" s="185" t="s">
        <v>307</v>
      </c>
      <c r="GQ466" s="185" t="s">
        <v>38</v>
      </c>
      <c r="GR466" s="185" t="s">
        <v>38</v>
      </c>
      <c r="GS466" s="185" t="s">
        <v>38</v>
      </c>
      <c r="GT466" s="185" t="s">
        <v>38</v>
      </c>
      <c r="GV466" s="268"/>
      <c r="GW466" s="268"/>
      <c r="GX466" s="268"/>
      <c r="GY466" s="185"/>
      <c r="GZ466" s="268"/>
      <c r="HA466" s="185"/>
      <c r="HC466" s="185"/>
      <c r="HE466" s="185"/>
      <c r="HF466" s="185"/>
      <c r="HH466" s="256"/>
      <c r="HI466" s="176"/>
    </row>
    <row r="467" spans="1:217" customFormat="1" ht="15" x14ac:dyDescent="0.25">
      <c r="A467" s="186"/>
      <c r="B467" s="187" t="s">
        <v>274</v>
      </c>
      <c r="C467" s="305" t="s">
        <v>275</v>
      </c>
      <c r="D467" s="305"/>
      <c r="E467" s="305"/>
      <c r="F467" s="305"/>
      <c r="G467" s="305"/>
      <c r="H467" s="305"/>
      <c r="I467" s="305"/>
      <c r="J467" s="305"/>
      <c r="K467" s="305"/>
      <c r="L467" s="305"/>
      <c r="M467" s="305"/>
      <c r="N467" s="305"/>
      <c r="O467" s="305"/>
      <c r="P467" s="319"/>
      <c r="GO467" s="176"/>
      <c r="GP467" s="185"/>
      <c r="GQ467" s="185"/>
      <c r="GR467" s="185"/>
      <c r="GS467" s="185"/>
      <c r="GT467" s="185"/>
      <c r="GU467" s="263" t="s">
        <v>275</v>
      </c>
      <c r="GV467" s="268"/>
      <c r="GW467" s="268"/>
      <c r="GX467" s="268"/>
      <c r="GY467" s="185"/>
      <c r="GZ467" s="268"/>
      <c r="HA467" s="185"/>
      <c r="HC467" s="185"/>
      <c r="HE467" s="185"/>
      <c r="HF467" s="185"/>
      <c r="HH467" s="256"/>
      <c r="HI467" s="176"/>
    </row>
    <row r="468" spans="1:217" customFormat="1" ht="15" x14ac:dyDescent="0.25">
      <c r="A468" s="202"/>
      <c r="B468" s="264"/>
      <c r="C468" s="314" t="s">
        <v>113</v>
      </c>
      <c r="D468" s="314"/>
      <c r="E468" s="314"/>
      <c r="F468" s="314"/>
      <c r="G468" s="314"/>
      <c r="H468" s="178"/>
      <c r="I468" s="179"/>
      <c r="J468" s="179"/>
      <c r="K468" s="179"/>
      <c r="L468" s="181"/>
      <c r="M468" s="179"/>
      <c r="N468" s="181"/>
      <c r="O468" s="179"/>
      <c r="P468" s="209">
        <v>269.27999999999997</v>
      </c>
      <c r="GO468" s="176"/>
      <c r="GP468" s="185"/>
      <c r="GQ468" s="185"/>
      <c r="GR468" s="185"/>
      <c r="GS468" s="185"/>
      <c r="GT468" s="185"/>
      <c r="GV468" s="268"/>
      <c r="GW468" s="268"/>
      <c r="GX468" s="268"/>
      <c r="GY468" s="185"/>
      <c r="GZ468" s="268"/>
      <c r="HA468" s="185" t="s">
        <v>113</v>
      </c>
      <c r="HC468" s="185"/>
      <c r="HE468" s="185"/>
      <c r="HF468" s="185"/>
      <c r="HH468" s="256"/>
      <c r="HI468" s="176"/>
    </row>
    <row r="469" spans="1:217" customFormat="1" ht="15" x14ac:dyDescent="0.25">
      <c r="A469" s="316" t="s">
        <v>308</v>
      </c>
      <c r="B469" s="317"/>
      <c r="C469" s="317"/>
      <c r="D469" s="317"/>
      <c r="E469" s="317"/>
      <c r="F469" s="317"/>
      <c r="G469" s="317"/>
      <c r="H469" s="317"/>
      <c r="I469" s="317"/>
      <c r="J469" s="317"/>
      <c r="K469" s="317"/>
      <c r="L469" s="317"/>
      <c r="M469" s="317"/>
      <c r="N469" s="317"/>
      <c r="O469" s="317"/>
      <c r="P469" s="318"/>
      <c r="GO469" s="176"/>
      <c r="GP469" s="185"/>
      <c r="GQ469" s="185"/>
      <c r="GR469" s="185"/>
      <c r="GS469" s="185"/>
      <c r="GT469" s="185"/>
      <c r="GV469" s="268"/>
      <c r="GW469" s="268"/>
      <c r="GX469" s="268"/>
      <c r="GY469" s="185"/>
      <c r="GZ469" s="268"/>
      <c r="HA469" s="185"/>
      <c r="HC469" s="185"/>
      <c r="HE469" s="185"/>
      <c r="HF469" s="185"/>
      <c r="HH469" s="256"/>
      <c r="HI469" s="176" t="s">
        <v>308</v>
      </c>
    </row>
    <row r="470" spans="1:217" customFormat="1" ht="33.75" x14ac:dyDescent="0.25">
      <c r="A470" s="177" t="s">
        <v>292</v>
      </c>
      <c r="B470" s="265" t="s">
        <v>519</v>
      </c>
      <c r="C470" s="315" t="s">
        <v>310</v>
      </c>
      <c r="D470" s="315"/>
      <c r="E470" s="315"/>
      <c r="F470" s="315"/>
      <c r="G470" s="315"/>
      <c r="H470" s="178" t="s">
        <v>282</v>
      </c>
      <c r="I470" s="179">
        <v>554</v>
      </c>
      <c r="J470" s="180">
        <v>1</v>
      </c>
      <c r="K470" s="180">
        <v>554</v>
      </c>
      <c r="L470" s="181"/>
      <c r="M470" s="179"/>
      <c r="N470" s="203">
        <v>204.49</v>
      </c>
      <c r="O470" s="204">
        <v>1.02</v>
      </c>
      <c r="P470" s="200">
        <v>115553.21</v>
      </c>
      <c r="Q470" s="183"/>
      <c r="R470" s="184"/>
      <c r="GO470" s="176"/>
      <c r="GP470" s="185" t="s">
        <v>310</v>
      </c>
      <c r="GQ470" s="185" t="s">
        <v>38</v>
      </c>
      <c r="GR470" s="185" t="s">
        <v>38</v>
      </c>
      <c r="GS470" s="185" t="s">
        <v>38</v>
      </c>
      <c r="GT470" s="185" t="s">
        <v>38</v>
      </c>
      <c r="GV470" s="268"/>
      <c r="GW470" s="268"/>
      <c r="GX470" s="268"/>
      <c r="GY470" s="185"/>
      <c r="GZ470" s="268"/>
      <c r="HA470" s="185"/>
      <c r="HC470" s="185"/>
      <c r="HE470" s="185"/>
      <c r="HF470" s="185"/>
      <c r="HH470" s="256"/>
      <c r="HI470" s="176"/>
    </row>
    <row r="471" spans="1:217" customFormat="1" ht="15" x14ac:dyDescent="0.25">
      <c r="A471" s="186"/>
      <c r="B471" s="187" t="s">
        <v>274</v>
      </c>
      <c r="C471" s="305" t="s">
        <v>275</v>
      </c>
      <c r="D471" s="305"/>
      <c r="E471" s="305"/>
      <c r="F471" s="305"/>
      <c r="G471" s="305"/>
      <c r="H471" s="305"/>
      <c r="I471" s="305"/>
      <c r="J471" s="305"/>
      <c r="K471" s="305"/>
      <c r="L471" s="305"/>
      <c r="M471" s="305"/>
      <c r="N471" s="305"/>
      <c r="O471" s="305"/>
      <c r="P471" s="319"/>
      <c r="GO471" s="176"/>
      <c r="GP471" s="185"/>
      <c r="GQ471" s="185"/>
      <c r="GR471" s="185"/>
      <c r="GS471" s="185"/>
      <c r="GT471" s="185"/>
      <c r="GU471" s="263" t="s">
        <v>275</v>
      </c>
      <c r="GV471" s="268"/>
      <c r="GW471" s="268"/>
      <c r="GX471" s="268"/>
      <c r="GY471" s="185"/>
      <c r="GZ471" s="268"/>
      <c r="HA471" s="185"/>
      <c r="HC471" s="185"/>
      <c r="HE471" s="185"/>
      <c r="HF471" s="185"/>
      <c r="HH471" s="256"/>
      <c r="HI471" s="176"/>
    </row>
    <row r="472" spans="1:217" customFormat="1" ht="15" x14ac:dyDescent="0.25">
      <c r="A472" s="202"/>
      <c r="B472" s="264"/>
      <c r="C472" s="314" t="s">
        <v>113</v>
      </c>
      <c r="D472" s="314"/>
      <c r="E472" s="314"/>
      <c r="F472" s="314"/>
      <c r="G472" s="314"/>
      <c r="H472" s="178"/>
      <c r="I472" s="179"/>
      <c r="J472" s="179"/>
      <c r="K472" s="179"/>
      <c r="L472" s="181"/>
      <c r="M472" s="179"/>
      <c r="N472" s="181"/>
      <c r="O472" s="179"/>
      <c r="P472" s="200">
        <v>115553.21</v>
      </c>
      <c r="GO472" s="176"/>
      <c r="GP472" s="185"/>
      <c r="GQ472" s="185"/>
      <c r="GR472" s="185"/>
      <c r="GS472" s="185"/>
      <c r="GT472" s="185"/>
      <c r="GV472" s="268"/>
      <c r="GW472" s="268"/>
      <c r="GX472" s="268"/>
      <c r="GY472" s="185"/>
      <c r="GZ472" s="268"/>
      <c r="HA472" s="185" t="s">
        <v>113</v>
      </c>
      <c r="HC472" s="185"/>
      <c r="HE472" s="185"/>
      <c r="HF472" s="185"/>
      <c r="HH472" s="256"/>
      <c r="HI472" s="176"/>
    </row>
    <row r="473" spans="1:217" customFormat="1" ht="33.75" x14ac:dyDescent="0.25">
      <c r="A473" s="177" t="s">
        <v>294</v>
      </c>
      <c r="B473" s="265" t="s">
        <v>519</v>
      </c>
      <c r="C473" s="315" t="s">
        <v>312</v>
      </c>
      <c r="D473" s="315"/>
      <c r="E473" s="315"/>
      <c r="F473" s="315"/>
      <c r="G473" s="315"/>
      <c r="H473" s="178" t="s">
        <v>282</v>
      </c>
      <c r="I473" s="179">
        <v>935</v>
      </c>
      <c r="J473" s="180">
        <v>1</v>
      </c>
      <c r="K473" s="180">
        <v>935</v>
      </c>
      <c r="L473" s="181"/>
      <c r="M473" s="179"/>
      <c r="N473" s="203">
        <v>34.4</v>
      </c>
      <c r="O473" s="204">
        <v>1.02</v>
      </c>
      <c r="P473" s="200">
        <v>32807.279999999999</v>
      </c>
      <c r="Q473" s="183"/>
      <c r="R473" s="184"/>
      <c r="GO473" s="176"/>
      <c r="GP473" s="185" t="s">
        <v>312</v>
      </c>
      <c r="GQ473" s="185" t="s">
        <v>38</v>
      </c>
      <c r="GR473" s="185" t="s">
        <v>38</v>
      </c>
      <c r="GS473" s="185" t="s">
        <v>38</v>
      </c>
      <c r="GT473" s="185" t="s">
        <v>38</v>
      </c>
      <c r="GV473" s="268"/>
      <c r="GW473" s="268"/>
      <c r="GX473" s="268"/>
      <c r="GY473" s="185"/>
      <c r="GZ473" s="268"/>
      <c r="HA473" s="185"/>
      <c r="HC473" s="185"/>
      <c r="HE473" s="185"/>
      <c r="HF473" s="185"/>
      <c r="HH473" s="256"/>
      <c r="HI473" s="176"/>
    </row>
    <row r="474" spans="1:217" customFormat="1" ht="15" x14ac:dyDescent="0.25">
      <c r="A474" s="186"/>
      <c r="B474" s="187" t="s">
        <v>274</v>
      </c>
      <c r="C474" s="305" t="s">
        <v>275</v>
      </c>
      <c r="D474" s="305"/>
      <c r="E474" s="305"/>
      <c r="F474" s="305"/>
      <c r="G474" s="305"/>
      <c r="H474" s="305"/>
      <c r="I474" s="305"/>
      <c r="J474" s="305"/>
      <c r="K474" s="305"/>
      <c r="L474" s="305"/>
      <c r="M474" s="305"/>
      <c r="N474" s="305"/>
      <c r="O474" s="305"/>
      <c r="P474" s="319"/>
      <c r="GO474" s="176"/>
      <c r="GP474" s="185"/>
      <c r="GQ474" s="185"/>
      <c r="GR474" s="185"/>
      <c r="GS474" s="185"/>
      <c r="GT474" s="185"/>
      <c r="GU474" s="263" t="s">
        <v>275</v>
      </c>
      <c r="GV474" s="268"/>
      <c r="GW474" s="268"/>
      <c r="GX474" s="268"/>
      <c r="GY474" s="185"/>
      <c r="GZ474" s="268"/>
      <c r="HA474" s="185"/>
      <c r="HC474" s="185"/>
      <c r="HE474" s="185"/>
      <c r="HF474" s="185"/>
      <c r="HH474" s="256"/>
      <c r="HI474" s="176"/>
    </row>
    <row r="475" spans="1:217" customFormat="1" ht="15" x14ac:dyDescent="0.25">
      <c r="A475" s="202"/>
      <c r="B475" s="264"/>
      <c r="C475" s="314" t="s">
        <v>113</v>
      </c>
      <c r="D475" s="314"/>
      <c r="E475" s="314"/>
      <c r="F475" s="314"/>
      <c r="G475" s="314"/>
      <c r="H475" s="178"/>
      <c r="I475" s="179"/>
      <c r="J475" s="179"/>
      <c r="K475" s="179"/>
      <c r="L475" s="181"/>
      <c r="M475" s="179"/>
      <c r="N475" s="181"/>
      <c r="O475" s="179"/>
      <c r="P475" s="200">
        <v>32807.279999999999</v>
      </c>
      <c r="GO475" s="176"/>
      <c r="GP475" s="185"/>
      <c r="GQ475" s="185"/>
      <c r="GR475" s="185"/>
      <c r="GS475" s="185"/>
      <c r="GT475" s="185"/>
      <c r="GV475" s="268"/>
      <c r="GW475" s="268"/>
      <c r="GX475" s="268"/>
      <c r="GY475" s="185"/>
      <c r="GZ475" s="268"/>
      <c r="HA475" s="185" t="s">
        <v>113</v>
      </c>
      <c r="HC475" s="185"/>
      <c r="HE475" s="185"/>
      <c r="HF475" s="185"/>
      <c r="HH475" s="256"/>
      <c r="HI475" s="176"/>
    </row>
    <row r="476" spans="1:217" customFormat="1" ht="56.25" x14ac:dyDescent="0.25">
      <c r="A476" s="177" t="s">
        <v>296</v>
      </c>
      <c r="B476" s="265" t="s">
        <v>520</v>
      </c>
      <c r="C476" s="315" t="s">
        <v>521</v>
      </c>
      <c r="D476" s="315"/>
      <c r="E476" s="315"/>
      <c r="F476" s="315"/>
      <c r="G476" s="315"/>
      <c r="H476" s="178" t="s">
        <v>224</v>
      </c>
      <c r="I476" s="179">
        <v>5.5E-2</v>
      </c>
      <c r="J476" s="180">
        <v>1</v>
      </c>
      <c r="K476" s="257">
        <v>5.5E-2</v>
      </c>
      <c r="L476" s="199">
        <v>87268.05</v>
      </c>
      <c r="M476" s="204">
        <v>1.32</v>
      </c>
      <c r="N476" s="199">
        <v>115193.83</v>
      </c>
      <c r="O476" s="179"/>
      <c r="P476" s="200">
        <v>6335.66</v>
      </c>
      <c r="Q476" s="183"/>
      <c r="R476" s="184"/>
      <c r="GO476" s="176"/>
      <c r="GP476" s="185" t="s">
        <v>521</v>
      </c>
      <c r="GQ476" s="185" t="s">
        <v>38</v>
      </c>
      <c r="GR476" s="185" t="s">
        <v>38</v>
      </c>
      <c r="GS476" s="185" t="s">
        <v>38</v>
      </c>
      <c r="GT476" s="185" t="s">
        <v>38</v>
      </c>
      <c r="GV476" s="268"/>
      <c r="GW476" s="268"/>
      <c r="GX476" s="268"/>
      <c r="GY476" s="185"/>
      <c r="GZ476" s="268"/>
      <c r="HA476" s="185"/>
      <c r="HC476" s="185"/>
      <c r="HE476" s="185"/>
      <c r="HF476" s="185"/>
      <c r="HH476" s="256"/>
      <c r="HI476" s="176"/>
    </row>
    <row r="477" spans="1:217" customFormat="1" ht="15" x14ac:dyDescent="0.25">
      <c r="A477" s="205"/>
      <c r="B477" s="266"/>
      <c r="C477" s="306" t="s">
        <v>522</v>
      </c>
      <c r="D477" s="306"/>
      <c r="E477" s="306"/>
      <c r="F477" s="306"/>
      <c r="G477" s="306"/>
      <c r="H477" s="306"/>
      <c r="I477" s="306"/>
      <c r="J477" s="306"/>
      <c r="K477" s="306"/>
      <c r="L477" s="306"/>
      <c r="M477" s="306"/>
      <c r="N477" s="306"/>
      <c r="O477" s="306"/>
      <c r="P477" s="320"/>
      <c r="GO477" s="176"/>
      <c r="GP477" s="185"/>
      <c r="GQ477" s="185"/>
      <c r="GR477" s="185"/>
      <c r="GS477" s="185"/>
      <c r="GT477" s="185"/>
      <c r="GV477" s="268"/>
      <c r="GW477" s="268"/>
      <c r="GX477" s="268"/>
      <c r="GY477" s="185"/>
      <c r="GZ477" s="268"/>
      <c r="HA477" s="185"/>
      <c r="HB477" s="263" t="s">
        <v>522</v>
      </c>
      <c r="HC477" s="185"/>
      <c r="HE477" s="185"/>
      <c r="HF477" s="185"/>
      <c r="HH477" s="256"/>
      <c r="HI477" s="176"/>
    </row>
    <row r="478" spans="1:217" customFormat="1" ht="15" x14ac:dyDescent="0.25">
      <c r="A478" s="202"/>
      <c r="B478" s="264"/>
      <c r="C478" s="314" t="s">
        <v>113</v>
      </c>
      <c r="D478" s="314"/>
      <c r="E478" s="314"/>
      <c r="F478" s="314"/>
      <c r="G478" s="314"/>
      <c r="H478" s="178"/>
      <c r="I478" s="179"/>
      <c r="J478" s="179"/>
      <c r="K478" s="179"/>
      <c r="L478" s="181"/>
      <c r="M478" s="179"/>
      <c r="N478" s="181"/>
      <c r="O478" s="179"/>
      <c r="P478" s="200">
        <v>6335.66</v>
      </c>
      <c r="GO478" s="176"/>
      <c r="GP478" s="185"/>
      <c r="GQ478" s="185"/>
      <c r="GR478" s="185"/>
      <c r="GS478" s="185"/>
      <c r="GT478" s="185"/>
      <c r="GV478" s="268"/>
      <c r="GW478" s="268"/>
      <c r="GX478" s="268"/>
      <c r="GY478" s="185"/>
      <c r="GZ478" s="268"/>
      <c r="HA478" s="185" t="s">
        <v>113</v>
      </c>
      <c r="HC478" s="185"/>
      <c r="HE478" s="185"/>
      <c r="HF478" s="185"/>
      <c r="HH478" s="256"/>
      <c r="HI478" s="176"/>
    </row>
    <row r="479" spans="1:217" customFormat="1" ht="15" x14ac:dyDescent="0.25">
      <c r="A479" s="316" t="s">
        <v>315</v>
      </c>
      <c r="B479" s="317"/>
      <c r="C479" s="317"/>
      <c r="D479" s="317"/>
      <c r="E479" s="317"/>
      <c r="F479" s="317"/>
      <c r="G479" s="317"/>
      <c r="H479" s="317"/>
      <c r="I479" s="317"/>
      <c r="J479" s="317"/>
      <c r="K479" s="317"/>
      <c r="L479" s="317"/>
      <c r="M479" s="317"/>
      <c r="N479" s="317"/>
      <c r="O479" s="317"/>
      <c r="P479" s="318"/>
      <c r="GO479" s="176"/>
      <c r="GP479" s="185"/>
      <c r="GQ479" s="185"/>
      <c r="GR479" s="185"/>
      <c r="GS479" s="185"/>
      <c r="GT479" s="185"/>
      <c r="GV479" s="268"/>
      <c r="GW479" s="268"/>
      <c r="GX479" s="268"/>
      <c r="GY479" s="185"/>
      <c r="GZ479" s="268"/>
      <c r="HA479" s="185"/>
      <c r="HC479" s="185"/>
      <c r="HE479" s="185"/>
      <c r="HF479" s="185"/>
      <c r="HH479" s="256"/>
      <c r="HI479" s="176" t="s">
        <v>315</v>
      </c>
    </row>
    <row r="480" spans="1:217" customFormat="1" ht="56.25" x14ac:dyDescent="0.25">
      <c r="A480" s="177" t="s">
        <v>298</v>
      </c>
      <c r="B480" s="265" t="s">
        <v>317</v>
      </c>
      <c r="C480" s="315" t="s">
        <v>318</v>
      </c>
      <c r="D480" s="315"/>
      <c r="E480" s="315"/>
      <c r="F480" s="315"/>
      <c r="G480" s="315"/>
      <c r="H480" s="178" t="s">
        <v>197</v>
      </c>
      <c r="I480" s="179">
        <v>9.3600000000000003E-2</v>
      </c>
      <c r="J480" s="180">
        <v>1</v>
      </c>
      <c r="K480" s="261">
        <v>9.3600000000000003E-2</v>
      </c>
      <c r="L480" s="181"/>
      <c r="M480" s="179"/>
      <c r="N480" s="199">
        <v>44566.45</v>
      </c>
      <c r="O480" s="179"/>
      <c r="P480" s="200">
        <v>4171.42</v>
      </c>
      <c r="Q480" s="183"/>
      <c r="R480" s="184"/>
      <c r="GO480" s="176"/>
      <c r="GP480" s="185" t="s">
        <v>318</v>
      </c>
      <c r="GQ480" s="185" t="s">
        <v>38</v>
      </c>
      <c r="GR480" s="185" t="s">
        <v>38</v>
      </c>
      <c r="GS480" s="185" t="s">
        <v>38</v>
      </c>
      <c r="GT480" s="185" t="s">
        <v>38</v>
      </c>
      <c r="GV480" s="268"/>
      <c r="GW480" s="268"/>
      <c r="GX480" s="268"/>
      <c r="GY480" s="185"/>
      <c r="GZ480" s="268"/>
      <c r="HA480" s="185"/>
      <c r="HC480" s="185"/>
      <c r="HE480" s="185"/>
      <c r="HF480" s="185"/>
      <c r="HH480" s="256"/>
      <c r="HI480" s="176"/>
    </row>
    <row r="481" spans="1:217" customFormat="1" ht="15" x14ac:dyDescent="0.25">
      <c r="A481" s="205"/>
      <c r="B481" s="266"/>
      <c r="C481" s="306" t="s">
        <v>523</v>
      </c>
      <c r="D481" s="306"/>
      <c r="E481" s="306"/>
      <c r="F481" s="306"/>
      <c r="G481" s="306"/>
      <c r="H481" s="306"/>
      <c r="I481" s="306"/>
      <c r="J481" s="306"/>
      <c r="K481" s="306"/>
      <c r="L481" s="306"/>
      <c r="M481" s="306"/>
      <c r="N481" s="306"/>
      <c r="O481" s="306"/>
      <c r="P481" s="320"/>
      <c r="GO481" s="176"/>
      <c r="GP481" s="185"/>
      <c r="GQ481" s="185"/>
      <c r="GR481" s="185"/>
      <c r="GS481" s="185"/>
      <c r="GT481" s="185"/>
      <c r="GV481" s="268"/>
      <c r="GW481" s="268"/>
      <c r="GX481" s="268"/>
      <c r="GY481" s="185"/>
      <c r="GZ481" s="268"/>
      <c r="HA481" s="185"/>
      <c r="HB481" s="263" t="s">
        <v>523</v>
      </c>
      <c r="HC481" s="185"/>
      <c r="HE481" s="185"/>
      <c r="HF481" s="185"/>
      <c r="HH481" s="256"/>
      <c r="HI481" s="176"/>
    </row>
    <row r="482" spans="1:217" customFormat="1" ht="15" x14ac:dyDescent="0.25">
      <c r="A482" s="202"/>
      <c r="B482" s="264"/>
      <c r="C482" s="314" t="s">
        <v>113</v>
      </c>
      <c r="D482" s="314"/>
      <c r="E482" s="314"/>
      <c r="F482" s="314"/>
      <c r="G482" s="314"/>
      <c r="H482" s="178"/>
      <c r="I482" s="179"/>
      <c r="J482" s="179"/>
      <c r="K482" s="179"/>
      <c r="L482" s="181"/>
      <c r="M482" s="179"/>
      <c r="N482" s="181"/>
      <c r="O482" s="179"/>
      <c r="P482" s="200">
        <v>4171.42</v>
      </c>
      <c r="GO482" s="176"/>
      <c r="GP482" s="185"/>
      <c r="GQ482" s="185"/>
      <c r="GR482" s="185"/>
      <c r="GS482" s="185"/>
      <c r="GT482" s="185"/>
      <c r="GV482" s="268"/>
      <c r="GW482" s="268"/>
      <c r="GX482" s="268"/>
      <c r="GY482" s="185"/>
      <c r="GZ482" s="268"/>
      <c r="HA482" s="185" t="s">
        <v>113</v>
      </c>
      <c r="HC482" s="185"/>
      <c r="HE482" s="185"/>
      <c r="HF482" s="185"/>
      <c r="HH482" s="256"/>
      <c r="HI482" s="176"/>
    </row>
    <row r="483" spans="1:217" customFormat="1" ht="15" x14ac:dyDescent="0.25">
      <c r="A483" s="316" t="s">
        <v>319</v>
      </c>
      <c r="B483" s="317"/>
      <c r="C483" s="317"/>
      <c r="D483" s="317"/>
      <c r="E483" s="317"/>
      <c r="F483" s="317"/>
      <c r="G483" s="317"/>
      <c r="H483" s="317"/>
      <c r="I483" s="317"/>
      <c r="J483" s="317"/>
      <c r="K483" s="317"/>
      <c r="L483" s="317"/>
      <c r="M483" s="317"/>
      <c r="N483" s="317"/>
      <c r="O483" s="317"/>
      <c r="P483" s="318"/>
      <c r="GO483" s="176"/>
      <c r="GP483" s="185"/>
      <c r="GQ483" s="185"/>
      <c r="GR483" s="185"/>
      <c r="GS483" s="185"/>
      <c r="GT483" s="185"/>
      <c r="GV483" s="268"/>
      <c r="GW483" s="268"/>
      <c r="GX483" s="268"/>
      <c r="GY483" s="185"/>
      <c r="GZ483" s="268"/>
      <c r="HA483" s="185"/>
      <c r="HC483" s="185"/>
      <c r="HE483" s="185"/>
      <c r="HF483" s="185"/>
      <c r="HH483" s="256"/>
      <c r="HI483" s="176" t="s">
        <v>319</v>
      </c>
    </row>
    <row r="484" spans="1:217" customFormat="1" ht="15" x14ac:dyDescent="0.25">
      <c r="A484" s="177" t="s">
        <v>300</v>
      </c>
      <c r="B484" s="265" t="s">
        <v>480</v>
      </c>
      <c r="C484" s="315" t="s">
        <v>321</v>
      </c>
      <c r="D484" s="315"/>
      <c r="E484" s="315"/>
      <c r="F484" s="315"/>
      <c r="G484" s="315"/>
      <c r="H484" s="178" t="s">
        <v>87</v>
      </c>
      <c r="I484" s="179">
        <v>20</v>
      </c>
      <c r="J484" s="180">
        <v>1</v>
      </c>
      <c r="K484" s="180">
        <v>20</v>
      </c>
      <c r="L484" s="181"/>
      <c r="M484" s="179"/>
      <c r="N484" s="203">
        <v>255</v>
      </c>
      <c r="O484" s="204">
        <v>1.02</v>
      </c>
      <c r="P484" s="200">
        <v>5202</v>
      </c>
      <c r="Q484" s="183"/>
      <c r="R484" s="184"/>
      <c r="GO484" s="176"/>
      <c r="GP484" s="185" t="s">
        <v>321</v>
      </c>
      <c r="GQ484" s="185" t="s">
        <v>38</v>
      </c>
      <c r="GR484" s="185" t="s">
        <v>38</v>
      </c>
      <c r="GS484" s="185" t="s">
        <v>38</v>
      </c>
      <c r="GT484" s="185" t="s">
        <v>38</v>
      </c>
      <c r="GV484" s="268"/>
      <c r="GW484" s="268"/>
      <c r="GX484" s="268"/>
      <c r="GY484" s="185"/>
      <c r="GZ484" s="268"/>
      <c r="HA484" s="185"/>
      <c r="HC484" s="185"/>
      <c r="HE484" s="185"/>
      <c r="HF484" s="185"/>
      <c r="HH484" s="256"/>
      <c r="HI484" s="176"/>
    </row>
    <row r="485" spans="1:217" customFormat="1" ht="15" x14ac:dyDescent="0.25">
      <c r="A485" s="186"/>
      <c r="B485" s="187" t="s">
        <v>274</v>
      </c>
      <c r="C485" s="305" t="s">
        <v>275</v>
      </c>
      <c r="D485" s="305"/>
      <c r="E485" s="305"/>
      <c r="F485" s="305"/>
      <c r="G485" s="305"/>
      <c r="H485" s="305"/>
      <c r="I485" s="305"/>
      <c r="J485" s="305"/>
      <c r="K485" s="305"/>
      <c r="L485" s="305"/>
      <c r="M485" s="305"/>
      <c r="N485" s="305"/>
      <c r="O485" s="305"/>
      <c r="P485" s="319"/>
      <c r="GO485" s="176"/>
      <c r="GP485" s="185"/>
      <c r="GQ485" s="185"/>
      <c r="GR485" s="185"/>
      <c r="GS485" s="185"/>
      <c r="GT485" s="185"/>
      <c r="GU485" s="263" t="s">
        <v>275</v>
      </c>
      <c r="GV485" s="268"/>
      <c r="GW485" s="268"/>
      <c r="GX485" s="268"/>
      <c r="GY485" s="185"/>
      <c r="GZ485" s="268"/>
      <c r="HA485" s="185"/>
      <c r="HC485" s="185"/>
      <c r="HE485" s="185"/>
      <c r="HF485" s="185"/>
      <c r="HH485" s="256"/>
      <c r="HI485" s="176"/>
    </row>
    <row r="486" spans="1:217" customFormat="1" ht="15" x14ac:dyDescent="0.25">
      <c r="A486" s="202"/>
      <c r="B486" s="264"/>
      <c r="C486" s="314" t="s">
        <v>113</v>
      </c>
      <c r="D486" s="314"/>
      <c r="E486" s="314"/>
      <c r="F486" s="314"/>
      <c r="G486" s="314"/>
      <c r="H486" s="178"/>
      <c r="I486" s="179"/>
      <c r="J486" s="179"/>
      <c r="K486" s="179"/>
      <c r="L486" s="181"/>
      <c r="M486" s="179"/>
      <c r="N486" s="181"/>
      <c r="O486" s="179"/>
      <c r="P486" s="200">
        <v>5202</v>
      </c>
      <c r="GO486" s="176"/>
      <c r="GP486" s="185"/>
      <c r="GQ486" s="185"/>
      <c r="GR486" s="185"/>
      <c r="GS486" s="185"/>
      <c r="GT486" s="185"/>
      <c r="GV486" s="268"/>
      <c r="GW486" s="268"/>
      <c r="GX486" s="268"/>
      <c r="GY486" s="185"/>
      <c r="GZ486" s="268"/>
      <c r="HA486" s="185" t="s">
        <v>113</v>
      </c>
      <c r="HC486" s="185"/>
      <c r="HE486" s="185"/>
      <c r="HF486" s="185"/>
      <c r="HH486" s="256"/>
      <c r="HI486" s="176"/>
    </row>
    <row r="487" spans="1:217" customFormat="1" ht="15" x14ac:dyDescent="0.25">
      <c r="A487" s="316" t="s">
        <v>322</v>
      </c>
      <c r="B487" s="317"/>
      <c r="C487" s="317"/>
      <c r="D487" s="317"/>
      <c r="E487" s="317"/>
      <c r="F487" s="317"/>
      <c r="G487" s="317"/>
      <c r="H487" s="317"/>
      <c r="I487" s="317"/>
      <c r="J487" s="317"/>
      <c r="K487" s="317"/>
      <c r="L487" s="317"/>
      <c r="M487" s="317"/>
      <c r="N487" s="317"/>
      <c r="O487" s="317"/>
      <c r="P487" s="318"/>
      <c r="GO487" s="176"/>
      <c r="GP487" s="185"/>
      <c r="GQ487" s="185"/>
      <c r="GR487" s="185"/>
      <c r="GS487" s="185"/>
      <c r="GT487" s="185"/>
      <c r="GV487" s="268"/>
      <c r="GW487" s="268"/>
      <c r="GX487" s="268"/>
      <c r="GY487" s="185"/>
      <c r="GZ487" s="268"/>
      <c r="HA487" s="185"/>
      <c r="HC487" s="185"/>
      <c r="HE487" s="185"/>
      <c r="HF487" s="185"/>
      <c r="HH487" s="256"/>
      <c r="HI487" s="176" t="s">
        <v>322</v>
      </c>
    </row>
    <row r="488" spans="1:217" customFormat="1" ht="15" x14ac:dyDescent="0.25">
      <c r="A488" s="177" t="s">
        <v>302</v>
      </c>
      <c r="B488" s="265"/>
      <c r="C488" s="315" t="s">
        <v>324</v>
      </c>
      <c r="D488" s="315"/>
      <c r="E488" s="315"/>
      <c r="F488" s="315"/>
      <c r="G488" s="315"/>
      <c r="H488" s="178" t="s">
        <v>87</v>
      </c>
      <c r="I488" s="179">
        <v>17</v>
      </c>
      <c r="J488" s="180">
        <v>1</v>
      </c>
      <c r="K488" s="180">
        <v>17</v>
      </c>
      <c r="L488" s="181"/>
      <c r="M488" s="179"/>
      <c r="N488" s="199">
        <v>1311.48</v>
      </c>
      <c r="O488" s="204">
        <v>1.02</v>
      </c>
      <c r="P488" s="200">
        <v>22741.06</v>
      </c>
      <c r="Q488" s="183"/>
      <c r="R488" s="184"/>
      <c r="GO488" s="176"/>
      <c r="GP488" s="185" t="s">
        <v>324</v>
      </c>
      <c r="GQ488" s="185" t="s">
        <v>38</v>
      </c>
      <c r="GR488" s="185" t="s">
        <v>38</v>
      </c>
      <c r="GS488" s="185" t="s">
        <v>38</v>
      </c>
      <c r="GT488" s="185" t="s">
        <v>38</v>
      </c>
      <c r="GV488" s="268"/>
      <c r="GW488" s="268"/>
      <c r="GX488" s="268"/>
      <c r="GY488" s="185"/>
      <c r="GZ488" s="268"/>
      <c r="HA488" s="185"/>
      <c r="HC488" s="185"/>
      <c r="HE488" s="185"/>
      <c r="HF488" s="185"/>
      <c r="HH488" s="256"/>
      <c r="HI488" s="176"/>
    </row>
    <row r="489" spans="1:217" customFormat="1" ht="15" x14ac:dyDescent="0.25">
      <c r="A489" s="186"/>
      <c r="B489" s="187" t="s">
        <v>274</v>
      </c>
      <c r="C489" s="305" t="s">
        <v>275</v>
      </c>
      <c r="D489" s="305"/>
      <c r="E489" s="305"/>
      <c r="F489" s="305"/>
      <c r="G489" s="305"/>
      <c r="H489" s="305"/>
      <c r="I489" s="305"/>
      <c r="J489" s="305"/>
      <c r="K489" s="305"/>
      <c r="L489" s="305"/>
      <c r="M489" s="305"/>
      <c r="N489" s="305"/>
      <c r="O489" s="305"/>
      <c r="P489" s="319"/>
      <c r="GO489" s="176"/>
      <c r="GP489" s="185"/>
      <c r="GQ489" s="185"/>
      <c r="GR489" s="185"/>
      <c r="GS489" s="185"/>
      <c r="GT489" s="185"/>
      <c r="GU489" s="263" t="s">
        <v>275</v>
      </c>
      <c r="GV489" s="268"/>
      <c r="GW489" s="268"/>
      <c r="GX489" s="268"/>
      <c r="GY489" s="185"/>
      <c r="GZ489" s="268"/>
      <c r="HA489" s="185"/>
      <c r="HC489" s="185"/>
      <c r="HE489" s="185"/>
      <c r="HF489" s="185"/>
      <c r="HH489" s="256"/>
      <c r="HI489" s="176"/>
    </row>
    <row r="490" spans="1:217" customFormat="1" ht="15" x14ac:dyDescent="0.25">
      <c r="A490" s="202"/>
      <c r="B490" s="264"/>
      <c r="C490" s="314" t="s">
        <v>113</v>
      </c>
      <c r="D490" s="314"/>
      <c r="E490" s="314"/>
      <c r="F490" s="314"/>
      <c r="G490" s="314"/>
      <c r="H490" s="178"/>
      <c r="I490" s="179"/>
      <c r="J490" s="179"/>
      <c r="K490" s="179"/>
      <c r="L490" s="181"/>
      <c r="M490" s="179"/>
      <c r="N490" s="181"/>
      <c r="O490" s="179"/>
      <c r="P490" s="200">
        <v>22741.06</v>
      </c>
      <c r="GO490" s="176"/>
      <c r="GP490" s="185"/>
      <c r="GQ490" s="185"/>
      <c r="GR490" s="185"/>
      <c r="GS490" s="185"/>
      <c r="GT490" s="185"/>
      <c r="GV490" s="268"/>
      <c r="GW490" s="268"/>
      <c r="GX490" s="268"/>
      <c r="GY490" s="185"/>
      <c r="GZ490" s="268"/>
      <c r="HA490" s="185" t="s">
        <v>113</v>
      </c>
      <c r="HC490" s="185"/>
      <c r="HE490" s="185"/>
      <c r="HF490" s="185"/>
      <c r="HH490" s="256"/>
      <c r="HI490" s="176"/>
    </row>
    <row r="491" spans="1:217" customFormat="1" ht="15" x14ac:dyDescent="0.25">
      <c r="A491" s="177" t="s">
        <v>304</v>
      </c>
      <c r="B491" s="265" t="s">
        <v>480</v>
      </c>
      <c r="C491" s="315" t="s">
        <v>289</v>
      </c>
      <c r="D491" s="315"/>
      <c r="E491" s="315"/>
      <c r="F491" s="315"/>
      <c r="G491" s="315"/>
      <c r="H491" s="178" t="s">
        <v>282</v>
      </c>
      <c r="I491" s="179">
        <v>34</v>
      </c>
      <c r="J491" s="180">
        <v>1</v>
      </c>
      <c r="K491" s="180">
        <v>34</v>
      </c>
      <c r="L491" s="181"/>
      <c r="M491" s="179"/>
      <c r="N491" s="203">
        <v>26</v>
      </c>
      <c r="O491" s="204">
        <v>1.02</v>
      </c>
      <c r="P491" s="209">
        <v>901.68</v>
      </c>
      <c r="Q491" s="183"/>
      <c r="R491" s="184"/>
      <c r="GO491" s="176"/>
      <c r="GP491" s="185" t="s">
        <v>289</v>
      </c>
      <c r="GQ491" s="185" t="s">
        <v>38</v>
      </c>
      <c r="GR491" s="185" t="s">
        <v>38</v>
      </c>
      <c r="GS491" s="185" t="s">
        <v>38</v>
      </c>
      <c r="GT491" s="185" t="s">
        <v>38</v>
      </c>
      <c r="GV491" s="268"/>
      <c r="GW491" s="268"/>
      <c r="GX491" s="268"/>
      <c r="GY491" s="185"/>
      <c r="GZ491" s="268"/>
      <c r="HA491" s="185"/>
      <c r="HC491" s="185"/>
      <c r="HE491" s="185"/>
      <c r="HF491" s="185"/>
      <c r="HH491" s="256"/>
      <c r="HI491" s="176"/>
    </row>
    <row r="492" spans="1:217" customFormat="1" ht="15" x14ac:dyDescent="0.25">
      <c r="A492" s="186"/>
      <c r="B492" s="187" t="s">
        <v>274</v>
      </c>
      <c r="C492" s="305" t="s">
        <v>275</v>
      </c>
      <c r="D492" s="305"/>
      <c r="E492" s="305"/>
      <c r="F492" s="305"/>
      <c r="G492" s="305"/>
      <c r="H492" s="305"/>
      <c r="I492" s="305"/>
      <c r="J492" s="305"/>
      <c r="K492" s="305"/>
      <c r="L492" s="305"/>
      <c r="M492" s="305"/>
      <c r="N492" s="305"/>
      <c r="O492" s="305"/>
      <c r="P492" s="319"/>
      <c r="GO492" s="176"/>
      <c r="GP492" s="185"/>
      <c r="GQ492" s="185"/>
      <c r="GR492" s="185"/>
      <c r="GS492" s="185"/>
      <c r="GT492" s="185"/>
      <c r="GU492" s="263" t="s">
        <v>275</v>
      </c>
      <c r="GV492" s="268"/>
      <c r="GW492" s="268"/>
      <c r="GX492" s="268"/>
      <c r="GY492" s="185"/>
      <c r="GZ492" s="268"/>
      <c r="HA492" s="185"/>
      <c r="HC492" s="185"/>
      <c r="HE492" s="185"/>
      <c r="HF492" s="185"/>
      <c r="HH492" s="256"/>
      <c r="HI492" s="176"/>
    </row>
    <row r="493" spans="1:217" customFormat="1" ht="15" x14ac:dyDescent="0.25">
      <c r="A493" s="202"/>
      <c r="B493" s="264"/>
      <c r="C493" s="314" t="s">
        <v>113</v>
      </c>
      <c r="D493" s="314"/>
      <c r="E493" s="314"/>
      <c r="F493" s="314"/>
      <c r="G493" s="314"/>
      <c r="H493" s="178"/>
      <c r="I493" s="179"/>
      <c r="J493" s="179"/>
      <c r="K493" s="179"/>
      <c r="L493" s="181"/>
      <c r="M493" s="179"/>
      <c r="N493" s="181"/>
      <c r="O493" s="179"/>
      <c r="P493" s="209">
        <v>901.68</v>
      </c>
      <c r="GO493" s="176"/>
      <c r="GP493" s="185"/>
      <c r="GQ493" s="185"/>
      <c r="GR493" s="185"/>
      <c r="GS493" s="185"/>
      <c r="GT493" s="185"/>
      <c r="GV493" s="268"/>
      <c r="GW493" s="268"/>
      <c r="GX493" s="268"/>
      <c r="GY493" s="185"/>
      <c r="GZ493" s="268"/>
      <c r="HA493" s="185" t="s">
        <v>113</v>
      </c>
      <c r="HC493" s="185"/>
      <c r="HE493" s="185"/>
      <c r="HF493" s="185"/>
      <c r="HH493" s="256"/>
      <c r="HI493" s="176"/>
    </row>
    <row r="494" spans="1:217" customFormat="1" ht="15" x14ac:dyDescent="0.25">
      <c r="A494" s="177" t="s">
        <v>306</v>
      </c>
      <c r="B494" s="265" t="s">
        <v>480</v>
      </c>
      <c r="C494" s="315" t="s">
        <v>291</v>
      </c>
      <c r="D494" s="315"/>
      <c r="E494" s="315"/>
      <c r="F494" s="315"/>
      <c r="G494" s="315"/>
      <c r="H494" s="178" t="s">
        <v>87</v>
      </c>
      <c r="I494" s="179">
        <v>34</v>
      </c>
      <c r="J494" s="180">
        <v>1</v>
      </c>
      <c r="K494" s="180">
        <v>34</v>
      </c>
      <c r="L494" s="181"/>
      <c r="M494" s="179"/>
      <c r="N494" s="203">
        <v>6</v>
      </c>
      <c r="O494" s="204">
        <v>1.02</v>
      </c>
      <c r="P494" s="209">
        <v>208.08</v>
      </c>
      <c r="Q494" s="183"/>
      <c r="R494" s="184"/>
      <c r="GO494" s="176"/>
      <c r="GP494" s="185" t="s">
        <v>291</v>
      </c>
      <c r="GQ494" s="185" t="s">
        <v>38</v>
      </c>
      <c r="GR494" s="185" t="s">
        <v>38</v>
      </c>
      <c r="GS494" s="185" t="s">
        <v>38</v>
      </c>
      <c r="GT494" s="185" t="s">
        <v>38</v>
      </c>
      <c r="GV494" s="268"/>
      <c r="GW494" s="268"/>
      <c r="GX494" s="268"/>
      <c r="GY494" s="185"/>
      <c r="GZ494" s="268"/>
      <c r="HA494" s="185"/>
      <c r="HC494" s="185"/>
      <c r="HE494" s="185"/>
      <c r="HF494" s="185"/>
      <c r="HH494" s="256"/>
      <c r="HI494" s="176"/>
    </row>
    <row r="495" spans="1:217" customFormat="1" ht="15" x14ac:dyDescent="0.25">
      <c r="A495" s="186"/>
      <c r="B495" s="187" t="s">
        <v>274</v>
      </c>
      <c r="C495" s="305" t="s">
        <v>275</v>
      </c>
      <c r="D495" s="305"/>
      <c r="E495" s="305"/>
      <c r="F495" s="305"/>
      <c r="G495" s="305"/>
      <c r="H495" s="305"/>
      <c r="I495" s="305"/>
      <c r="J495" s="305"/>
      <c r="K495" s="305"/>
      <c r="L495" s="305"/>
      <c r="M495" s="305"/>
      <c r="N495" s="305"/>
      <c r="O495" s="305"/>
      <c r="P495" s="319"/>
      <c r="GO495" s="176"/>
      <c r="GP495" s="185"/>
      <c r="GQ495" s="185"/>
      <c r="GR495" s="185"/>
      <c r="GS495" s="185"/>
      <c r="GT495" s="185"/>
      <c r="GU495" s="263" t="s">
        <v>275</v>
      </c>
      <c r="GV495" s="268"/>
      <c r="GW495" s="268"/>
      <c r="GX495" s="268"/>
      <c r="GY495" s="185"/>
      <c r="GZ495" s="268"/>
      <c r="HA495" s="185"/>
      <c r="HC495" s="185"/>
      <c r="HE495" s="185"/>
      <c r="HF495" s="185"/>
      <c r="HH495" s="256"/>
      <c r="HI495" s="176"/>
    </row>
    <row r="496" spans="1:217" customFormat="1" ht="15" x14ac:dyDescent="0.25">
      <c r="A496" s="202"/>
      <c r="B496" s="264"/>
      <c r="C496" s="314" t="s">
        <v>113</v>
      </c>
      <c r="D496" s="314"/>
      <c r="E496" s="314"/>
      <c r="F496" s="314"/>
      <c r="G496" s="314"/>
      <c r="H496" s="178"/>
      <c r="I496" s="179"/>
      <c r="J496" s="179"/>
      <c r="K496" s="179"/>
      <c r="L496" s="181"/>
      <c r="M496" s="179"/>
      <c r="N496" s="181"/>
      <c r="O496" s="179"/>
      <c r="P496" s="209">
        <v>208.08</v>
      </c>
      <c r="GO496" s="176"/>
      <c r="GP496" s="185"/>
      <c r="GQ496" s="185"/>
      <c r="GR496" s="185"/>
      <c r="GS496" s="185"/>
      <c r="GT496" s="185"/>
      <c r="GV496" s="268"/>
      <c r="GW496" s="268"/>
      <c r="GX496" s="268"/>
      <c r="GY496" s="185"/>
      <c r="GZ496" s="268"/>
      <c r="HA496" s="185" t="s">
        <v>113</v>
      </c>
      <c r="HC496" s="185"/>
      <c r="HE496" s="185"/>
      <c r="HF496" s="185"/>
      <c r="HH496" s="256"/>
      <c r="HI496" s="176"/>
    </row>
    <row r="497" spans="1:217" customFormat="1" ht="15" x14ac:dyDescent="0.25">
      <c r="A497" s="316" t="s">
        <v>524</v>
      </c>
      <c r="B497" s="317"/>
      <c r="C497" s="317"/>
      <c r="D497" s="317"/>
      <c r="E497" s="317"/>
      <c r="F497" s="317"/>
      <c r="G497" s="317"/>
      <c r="H497" s="317"/>
      <c r="I497" s="317"/>
      <c r="J497" s="317"/>
      <c r="K497" s="317"/>
      <c r="L497" s="317"/>
      <c r="M497" s="317"/>
      <c r="N497" s="317"/>
      <c r="O497" s="317"/>
      <c r="P497" s="318"/>
      <c r="GO497" s="176"/>
      <c r="GP497" s="185"/>
      <c r="GQ497" s="185"/>
      <c r="GR497" s="185"/>
      <c r="GS497" s="185"/>
      <c r="GT497" s="185"/>
      <c r="GV497" s="268"/>
      <c r="GW497" s="268"/>
      <c r="GX497" s="268"/>
      <c r="GY497" s="185"/>
      <c r="GZ497" s="268"/>
      <c r="HA497" s="185"/>
      <c r="HC497" s="185"/>
      <c r="HE497" s="185"/>
      <c r="HF497" s="185"/>
      <c r="HH497" s="256"/>
      <c r="HI497" s="176" t="s">
        <v>524</v>
      </c>
    </row>
    <row r="498" spans="1:217" customFormat="1" ht="15" x14ac:dyDescent="0.25">
      <c r="A498" s="177" t="s">
        <v>309</v>
      </c>
      <c r="B498" s="265" t="s">
        <v>480</v>
      </c>
      <c r="C498" s="315" t="s">
        <v>328</v>
      </c>
      <c r="D498" s="315"/>
      <c r="E498" s="315"/>
      <c r="F498" s="315"/>
      <c r="G498" s="315"/>
      <c r="H498" s="178" t="s">
        <v>87</v>
      </c>
      <c r="I498" s="179">
        <v>36</v>
      </c>
      <c r="J498" s="180">
        <v>1</v>
      </c>
      <c r="K498" s="180">
        <v>36</v>
      </c>
      <c r="L498" s="181"/>
      <c r="M498" s="179"/>
      <c r="N498" s="203">
        <v>17</v>
      </c>
      <c r="O498" s="204">
        <v>1.02</v>
      </c>
      <c r="P498" s="209">
        <v>624.24</v>
      </c>
      <c r="Q498" s="183"/>
      <c r="R498" s="184"/>
      <c r="GO498" s="176"/>
      <c r="GP498" s="185" t="s">
        <v>328</v>
      </c>
      <c r="GQ498" s="185" t="s">
        <v>38</v>
      </c>
      <c r="GR498" s="185" t="s">
        <v>38</v>
      </c>
      <c r="GS498" s="185" t="s">
        <v>38</v>
      </c>
      <c r="GT498" s="185" t="s">
        <v>38</v>
      </c>
      <c r="GV498" s="268"/>
      <c r="GW498" s="268"/>
      <c r="GX498" s="268"/>
      <c r="GY498" s="185"/>
      <c r="GZ498" s="268"/>
      <c r="HA498" s="185"/>
      <c r="HC498" s="185"/>
      <c r="HE498" s="185"/>
      <c r="HF498" s="185"/>
      <c r="HH498" s="256"/>
      <c r="HI498" s="176"/>
    </row>
    <row r="499" spans="1:217" customFormat="1" ht="15" x14ac:dyDescent="0.25">
      <c r="A499" s="186"/>
      <c r="B499" s="187" t="s">
        <v>274</v>
      </c>
      <c r="C499" s="305" t="s">
        <v>275</v>
      </c>
      <c r="D499" s="305"/>
      <c r="E499" s="305"/>
      <c r="F499" s="305"/>
      <c r="G499" s="305"/>
      <c r="H499" s="305"/>
      <c r="I499" s="305"/>
      <c r="J499" s="305"/>
      <c r="K499" s="305"/>
      <c r="L499" s="305"/>
      <c r="M499" s="305"/>
      <c r="N499" s="305"/>
      <c r="O499" s="305"/>
      <c r="P499" s="319"/>
      <c r="GO499" s="176"/>
      <c r="GP499" s="185"/>
      <c r="GQ499" s="185"/>
      <c r="GR499" s="185"/>
      <c r="GS499" s="185"/>
      <c r="GT499" s="185"/>
      <c r="GU499" s="263" t="s">
        <v>275</v>
      </c>
      <c r="GV499" s="268"/>
      <c r="GW499" s="268"/>
      <c r="GX499" s="268"/>
      <c r="GY499" s="185"/>
      <c r="GZ499" s="268"/>
      <c r="HA499" s="185"/>
      <c r="HC499" s="185"/>
      <c r="HE499" s="185"/>
      <c r="HF499" s="185"/>
      <c r="HH499" s="256"/>
      <c r="HI499" s="176"/>
    </row>
    <row r="500" spans="1:217" customFormat="1" ht="15" x14ac:dyDescent="0.25">
      <c r="A500" s="202"/>
      <c r="B500" s="264"/>
      <c r="C500" s="314" t="s">
        <v>113</v>
      </c>
      <c r="D500" s="314"/>
      <c r="E500" s="314"/>
      <c r="F500" s="314"/>
      <c r="G500" s="314"/>
      <c r="H500" s="178"/>
      <c r="I500" s="179"/>
      <c r="J500" s="179"/>
      <c r="K500" s="179"/>
      <c r="L500" s="181"/>
      <c r="M500" s="179"/>
      <c r="N500" s="181"/>
      <c r="O500" s="179"/>
      <c r="P500" s="209">
        <v>624.24</v>
      </c>
      <c r="GO500" s="176"/>
      <c r="GP500" s="185"/>
      <c r="GQ500" s="185"/>
      <c r="GR500" s="185"/>
      <c r="GS500" s="185"/>
      <c r="GT500" s="185"/>
      <c r="GV500" s="268"/>
      <c r="GW500" s="268"/>
      <c r="GX500" s="268"/>
      <c r="GY500" s="185"/>
      <c r="GZ500" s="268"/>
      <c r="HA500" s="185" t="s">
        <v>113</v>
      </c>
      <c r="HC500" s="185"/>
      <c r="HE500" s="185"/>
      <c r="HF500" s="185"/>
      <c r="HH500" s="256"/>
      <c r="HI500" s="176"/>
    </row>
    <row r="501" spans="1:217" customFormat="1" ht="15" x14ac:dyDescent="0.25">
      <c r="A501" s="177" t="s">
        <v>311</v>
      </c>
      <c r="B501" s="265" t="s">
        <v>480</v>
      </c>
      <c r="C501" s="315" t="s">
        <v>330</v>
      </c>
      <c r="D501" s="315"/>
      <c r="E501" s="315"/>
      <c r="F501" s="315"/>
      <c r="G501" s="315"/>
      <c r="H501" s="178" t="s">
        <v>87</v>
      </c>
      <c r="I501" s="179">
        <v>34</v>
      </c>
      <c r="J501" s="180">
        <v>1</v>
      </c>
      <c r="K501" s="180">
        <v>34</v>
      </c>
      <c r="L501" s="181"/>
      <c r="M501" s="179"/>
      <c r="N501" s="203">
        <v>38</v>
      </c>
      <c r="O501" s="204">
        <v>1.02</v>
      </c>
      <c r="P501" s="200">
        <v>1317.84</v>
      </c>
      <c r="Q501" s="183"/>
      <c r="R501" s="184"/>
      <c r="GO501" s="176"/>
      <c r="GP501" s="185" t="s">
        <v>330</v>
      </c>
      <c r="GQ501" s="185" t="s">
        <v>38</v>
      </c>
      <c r="GR501" s="185" t="s">
        <v>38</v>
      </c>
      <c r="GS501" s="185" t="s">
        <v>38</v>
      </c>
      <c r="GT501" s="185" t="s">
        <v>38</v>
      </c>
      <c r="GV501" s="268"/>
      <c r="GW501" s="268"/>
      <c r="GX501" s="268"/>
      <c r="GY501" s="185"/>
      <c r="GZ501" s="268"/>
      <c r="HA501" s="185"/>
      <c r="HC501" s="185"/>
      <c r="HE501" s="185"/>
      <c r="HF501" s="185"/>
      <c r="HH501" s="256"/>
      <c r="HI501" s="176"/>
    </row>
    <row r="502" spans="1:217" customFormat="1" ht="15" x14ac:dyDescent="0.25">
      <c r="A502" s="186"/>
      <c r="B502" s="187" t="s">
        <v>274</v>
      </c>
      <c r="C502" s="305" t="s">
        <v>275</v>
      </c>
      <c r="D502" s="305"/>
      <c r="E502" s="305"/>
      <c r="F502" s="305"/>
      <c r="G502" s="305"/>
      <c r="H502" s="305"/>
      <c r="I502" s="305"/>
      <c r="J502" s="305"/>
      <c r="K502" s="305"/>
      <c r="L502" s="305"/>
      <c r="M502" s="305"/>
      <c r="N502" s="305"/>
      <c r="O502" s="305"/>
      <c r="P502" s="319"/>
      <c r="GO502" s="176"/>
      <c r="GP502" s="185"/>
      <c r="GQ502" s="185"/>
      <c r="GR502" s="185"/>
      <c r="GS502" s="185"/>
      <c r="GT502" s="185"/>
      <c r="GU502" s="263" t="s">
        <v>275</v>
      </c>
      <c r="GV502" s="268"/>
      <c r="GW502" s="268"/>
      <c r="GX502" s="268"/>
      <c r="GY502" s="185"/>
      <c r="GZ502" s="268"/>
      <c r="HA502" s="185"/>
      <c r="HC502" s="185"/>
      <c r="HE502" s="185"/>
      <c r="HF502" s="185"/>
      <c r="HH502" s="256"/>
      <c r="HI502" s="176"/>
    </row>
    <row r="503" spans="1:217" customFormat="1" ht="15" x14ac:dyDescent="0.25">
      <c r="A503" s="202"/>
      <c r="B503" s="264"/>
      <c r="C503" s="314" t="s">
        <v>113</v>
      </c>
      <c r="D503" s="314"/>
      <c r="E503" s="314"/>
      <c r="F503" s="314"/>
      <c r="G503" s="314"/>
      <c r="H503" s="178"/>
      <c r="I503" s="179"/>
      <c r="J503" s="179"/>
      <c r="K503" s="179"/>
      <c r="L503" s="181"/>
      <c r="M503" s="179"/>
      <c r="N503" s="181"/>
      <c r="O503" s="179"/>
      <c r="P503" s="200">
        <v>1317.84</v>
      </c>
      <c r="GO503" s="176"/>
      <c r="GP503" s="185"/>
      <c r="GQ503" s="185"/>
      <c r="GR503" s="185"/>
      <c r="GS503" s="185"/>
      <c r="GT503" s="185"/>
      <c r="GV503" s="268"/>
      <c r="GW503" s="268"/>
      <c r="GX503" s="268"/>
      <c r="GY503" s="185"/>
      <c r="GZ503" s="268"/>
      <c r="HA503" s="185" t="s">
        <v>113</v>
      </c>
      <c r="HC503" s="185"/>
      <c r="HE503" s="185"/>
      <c r="HF503" s="185"/>
      <c r="HH503" s="256"/>
      <c r="HI503" s="176"/>
    </row>
    <row r="504" spans="1:217" customFormat="1" ht="15" x14ac:dyDescent="0.25">
      <c r="A504" s="177" t="s">
        <v>313</v>
      </c>
      <c r="B504" s="265" t="s">
        <v>480</v>
      </c>
      <c r="C504" s="315" t="s">
        <v>332</v>
      </c>
      <c r="D504" s="315"/>
      <c r="E504" s="315"/>
      <c r="F504" s="315"/>
      <c r="G504" s="315"/>
      <c r="H504" s="178" t="s">
        <v>87</v>
      </c>
      <c r="I504" s="179">
        <v>2</v>
      </c>
      <c r="J504" s="180">
        <v>1</v>
      </c>
      <c r="K504" s="180">
        <v>2</v>
      </c>
      <c r="L504" s="181"/>
      <c r="M504" s="179"/>
      <c r="N504" s="203">
        <v>45</v>
      </c>
      <c r="O504" s="204">
        <v>1.02</v>
      </c>
      <c r="P504" s="209">
        <v>91.8</v>
      </c>
      <c r="Q504" s="183"/>
      <c r="R504" s="184"/>
      <c r="GO504" s="176"/>
      <c r="GP504" s="185" t="s">
        <v>332</v>
      </c>
      <c r="GQ504" s="185" t="s">
        <v>38</v>
      </c>
      <c r="GR504" s="185" t="s">
        <v>38</v>
      </c>
      <c r="GS504" s="185" t="s">
        <v>38</v>
      </c>
      <c r="GT504" s="185" t="s">
        <v>38</v>
      </c>
      <c r="GV504" s="268"/>
      <c r="GW504" s="268"/>
      <c r="GX504" s="268"/>
      <c r="GY504" s="185"/>
      <c r="GZ504" s="268"/>
      <c r="HA504" s="185"/>
      <c r="HC504" s="185"/>
      <c r="HE504" s="185"/>
      <c r="HF504" s="185"/>
      <c r="HH504" s="256"/>
      <c r="HI504" s="176"/>
    </row>
    <row r="505" spans="1:217" customFormat="1" ht="15" x14ac:dyDescent="0.25">
      <c r="A505" s="186"/>
      <c r="B505" s="187" t="s">
        <v>274</v>
      </c>
      <c r="C505" s="305" t="s">
        <v>275</v>
      </c>
      <c r="D505" s="305"/>
      <c r="E505" s="305"/>
      <c r="F505" s="305"/>
      <c r="G505" s="305"/>
      <c r="H505" s="305"/>
      <c r="I505" s="305"/>
      <c r="J505" s="305"/>
      <c r="K505" s="305"/>
      <c r="L505" s="305"/>
      <c r="M505" s="305"/>
      <c r="N505" s="305"/>
      <c r="O505" s="305"/>
      <c r="P505" s="319"/>
      <c r="GO505" s="176"/>
      <c r="GP505" s="185"/>
      <c r="GQ505" s="185"/>
      <c r="GR505" s="185"/>
      <c r="GS505" s="185"/>
      <c r="GT505" s="185"/>
      <c r="GU505" s="263" t="s">
        <v>275</v>
      </c>
      <c r="GV505" s="268"/>
      <c r="GW505" s="268"/>
      <c r="GX505" s="268"/>
      <c r="GY505" s="185"/>
      <c r="GZ505" s="268"/>
      <c r="HA505" s="185"/>
      <c r="HC505" s="185"/>
      <c r="HE505" s="185"/>
      <c r="HF505" s="185"/>
      <c r="HH505" s="256"/>
      <c r="HI505" s="176"/>
    </row>
    <row r="506" spans="1:217" customFormat="1" ht="15" x14ac:dyDescent="0.25">
      <c r="A506" s="202"/>
      <c r="B506" s="264"/>
      <c r="C506" s="314" t="s">
        <v>113</v>
      </c>
      <c r="D506" s="314"/>
      <c r="E506" s="314"/>
      <c r="F506" s="314"/>
      <c r="G506" s="314"/>
      <c r="H506" s="178"/>
      <c r="I506" s="179"/>
      <c r="J506" s="179"/>
      <c r="K506" s="179"/>
      <c r="L506" s="181"/>
      <c r="M506" s="179"/>
      <c r="N506" s="181"/>
      <c r="O506" s="179"/>
      <c r="P506" s="209">
        <v>91.8</v>
      </c>
      <c r="GO506" s="176"/>
      <c r="GP506" s="185"/>
      <c r="GQ506" s="185"/>
      <c r="GR506" s="185"/>
      <c r="GS506" s="185"/>
      <c r="GT506" s="185"/>
      <c r="GV506" s="268"/>
      <c r="GW506" s="268"/>
      <c r="GX506" s="268"/>
      <c r="GY506" s="185"/>
      <c r="GZ506" s="268"/>
      <c r="HA506" s="185" t="s">
        <v>113</v>
      </c>
      <c r="HC506" s="185"/>
      <c r="HE506" s="185"/>
      <c r="HF506" s="185"/>
      <c r="HH506" s="256"/>
      <c r="HI506" s="176"/>
    </row>
    <row r="507" spans="1:217" customFormat="1" ht="15" x14ac:dyDescent="0.25">
      <c r="A507" s="177" t="s">
        <v>314</v>
      </c>
      <c r="B507" s="265" t="s">
        <v>480</v>
      </c>
      <c r="C507" s="315" t="s">
        <v>334</v>
      </c>
      <c r="D507" s="315"/>
      <c r="E507" s="315"/>
      <c r="F507" s="315"/>
      <c r="G507" s="315"/>
      <c r="H507" s="178" t="s">
        <v>87</v>
      </c>
      <c r="I507" s="179">
        <v>76</v>
      </c>
      <c r="J507" s="180">
        <v>1</v>
      </c>
      <c r="K507" s="180">
        <v>76</v>
      </c>
      <c r="L507" s="181"/>
      <c r="M507" s="179"/>
      <c r="N507" s="203">
        <v>70</v>
      </c>
      <c r="O507" s="204">
        <v>1.02</v>
      </c>
      <c r="P507" s="200">
        <v>5426.4</v>
      </c>
      <c r="Q507" s="183"/>
      <c r="R507" s="184"/>
      <c r="GO507" s="176"/>
      <c r="GP507" s="185" t="s">
        <v>334</v>
      </c>
      <c r="GQ507" s="185" t="s">
        <v>38</v>
      </c>
      <c r="GR507" s="185" t="s">
        <v>38</v>
      </c>
      <c r="GS507" s="185" t="s">
        <v>38</v>
      </c>
      <c r="GT507" s="185" t="s">
        <v>38</v>
      </c>
      <c r="GV507" s="268"/>
      <c r="GW507" s="268"/>
      <c r="GX507" s="268"/>
      <c r="GY507" s="185"/>
      <c r="GZ507" s="268"/>
      <c r="HA507" s="185"/>
      <c r="HC507" s="185"/>
      <c r="HE507" s="185"/>
      <c r="HF507" s="185"/>
      <c r="HH507" s="256"/>
      <c r="HI507" s="176"/>
    </row>
    <row r="508" spans="1:217" customFormat="1" ht="15" x14ac:dyDescent="0.25">
      <c r="A508" s="186"/>
      <c r="B508" s="187" t="s">
        <v>274</v>
      </c>
      <c r="C508" s="305" t="s">
        <v>275</v>
      </c>
      <c r="D508" s="305"/>
      <c r="E508" s="305"/>
      <c r="F508" s="305"/>
      <c r="G508" s="305"/>
      <c r="H508" s="305"/>
      <c r="I508" s="305"/>
      <c r="J508" s="305"/>
      <c r="K508" s="305"/>
      <c r="L508" s="305"/>
      <c r="M508" s="305"/>
      <c r="N508" s="305"/>
      <c r="O508" s="305"/>
      <c r="P508" s="319"/>
      <c r="GO508" s="176"/>
      <c r="GP508" s="185"/>
      <c r="GQ508" s="185"/>
      <c r="GR508" s="185"/>
      <c r="GS508" s="185"/>
      <c r="GT508" s="185"/>
      <c r="GU508" s="263" t="s">
        <v>275</v>
      </c>
      <c r="GV508" s="268"/>
      <c r="GW508" s="268"/>
      <c r="GX508" s="268"/>
      <c r="GY508" s="185"/>
      <c r="GZ508" s="268"/>
      <c r="HA508" s="185"/>
      <c r="HC508" s="185"/>
      <c r="HE508" s="185"/>
      <c r="HF508" s="185"/>
      <c r="HH508" s="256"/>
      <c r="HI508" s="176"/>
    </row>
    <row r="509" spans="1:217" customFormat="1" ht="15" x14ac:dyDescent="0.25">
      <c r="A509" s="202"/>
      <c r="B509" s="264"/>
      <c r="C509" s="314" t="s">
        <v>113</v>
      </c>
      <c r="D509" s="314"/>
      <c r="E509" s="314"/>
      <c r="F509" s="314"/>
      <c r="G509" s="314"/>
      <c r="H509" s="178"/>
      <c r="I509" s="179"/>
      <c r="J509" s="179"/>
      <c r="K509" s="179"/>
      <c r="L509" s="181"/>
      <c r="M509" s="179"/>
      <c r="N509" s="181"/>
      <c r="O509" s="179"/>
      <c r="P509" s="200">
        <v>5426.4</v>
      </c>
      <c r="GO509" s="176"/>
      <c r="GP509" s="185"/>
      <c r="GQ509" s="185"/>
      <c r="GR509" s="185"/>
      <c r="GS509" s="185"/>
      <c r="GT509" s="185"/>
      <c r="GV509" s="268"/>
      <c r="GW509" s="268"/>
      <c r="GX509" s="268"/>
      <c r="GY509" s="185"/>
      <c r="GZ509" s="268"/>
      <c r="HA509" s="185" t="s">
        <v>113</v>
      </c>
      <c r="HC509" s="185"/>
      <c r="HE509" s="185"/>
      <c r="HF509" s="185"/>
      <c r="HH509" s="256"/>
      <c r="HI509" s="176"/>
    </row>
    <row r="510" spans="1:217" customFormat="1" ht="56.25" x14ac:dyDescent="0.25">
      <c r="A510" s="177" t="s">
        <v>316</v>
      </c>
      <c r="B510" s="265" t="s">
        <v>481</v>
      </c>
      <c r="C510" s="315" t="s">
        <v>482</v>
      </c>
      <c r="D510" s="315"/>
      <c r="E510" s="315"/>
      <c r="F510" s="315"/>
      <c r="G510" s="315"/>
      <c r="H510" s="178" t="s">
        <v>472</v>
      </c>
      <c r="I510" s="179">
        <v>0.36</v>
      </c>
      <c r="J510" s="180">
        <v>1</v>
      </c>
      <c r="K510" s="204">
        <v>0.36</v>
      </c>
      <c r="L510" s="203">
        <v>978.09</v>
      </c>
      <c r="M510" s="204">
        <v>1.21</v>
      </c>
      <c r="N510" s="199">
        <v>1183.49</v>
      </c>
      <c r="O510" s="179"/>
      <c r="P510" s="209">
        <v>426.06</v>
      </c>
      <c r="Q510" s="183"/>
      <c r="R510" s="184"/>
      <c r="GO510" s="176"/>
      <c r="GP510" s="185" t="s">
        <v>482</v>
      </c>
      <c r="GQ510" s="185" t="s">
        <v>38</v>
      </c>
      <c r="GR510" s="185" t="s">
        <v>38</v>
      </c>
      <c r="GS510" s="185" t="s">
        <v>38</v>
      </c>
      <c r="GT510" s="185" t="s">
        <v>38</v>
      </c>
      <c r="GV510" s="268"/>
      <c r="GW510" s="268"/>
      <c r="GX510" s="268"/>
      <c r="GY510" s="185"/>
      <c r="GZ510" s="268"/>
      <c r="HA510" s="185"/>
      <c r="HC510" s="185"/>
      <c r="HE510" s="185"/>
      <c r="HF510" s="185"/>
      <c r="HH510" s="256"/>
      <c r="HI510" s="176"/>
    </row>
    <row r="511" spans="1:217" customFormat="1" ht="15" x14ac:dyDescent="0.25">
      <c r="A511" s="205"/>
      <c r="B511" s="266"/>
      <c r="C511" s="306" t="s">
        <v>525</v>
      </c>
      <c r="D511" s="306"/>
      <c r="E511" s="306"/>
      <c r="F511" s="306"/>
      <c r="G511" s="306"/>
      <c r="H511" s="306"/>
      <c r="I511" s="306"/>
      <c r="J511" s="306"/>
      <c r="K511" s="306"/>
      <c r="L511" s="306"/>
      <c r="M511" s="306"/>
      <c r="N511" s="306"/>
      <c r="O511" s="306"/>
      <c r="P511" s="320"/>
      <c r="GO511" s="176"/>
      <c r="GP511" s="185"/>
      <c r="GQ511" s="185"/>
      <c r="GR511" s="185"/>
      <c r="GS511" s="185"/>
      <c r="GT511" s="185"/>
      <c r="GV511" s="268"/>
      <c r="GW511" s="268"/>
      <c r="GX511" s="268"/>
      <c r="GY511" s="185"/>
      <c r="GZ511" s="268"/>
      <c r="HA511" s="185"/>
      <c r="HB511" s="263" t="s">
        <v>525</v>
      </c>
      <c r="HC511" s="185"/>
      <c r="HE511" s="185"/>
      <c r="HF511" s="185"/>
      <c r="HH511" s="256"/>
      <c r="HI511" s="176"/>
    </row>
    <row r="512" spans="1:217" customFormat="1" ht="15" x14ac:dyDescent="0.25">
      <c r="A512" s="202"/>
      <c r="B512" s="264"/>
      <c r="C512" s="314" t="s">
        <v>113</v>
      </c>
      <c r="D512" s="314"/>
      <c r="E512" s="314"/>
      <c r="F512" s="314"/>
      <c r="G512" s="314"/>
      <c r="H512" s="178"/>
      <c r="I512" s="179"/>
      <c r="J512" s="179"/>
      <c r="K512" s="179"/>
      <c r="L512" s="181"/>
      <c r="M512" s="179"/>
      <c r="N512" s="181"/>
      <c r="O512" s="179"/>
      <c r="P512" s="209">
        <v>426.06</v>
      </c>
      <c r="GO512" s="176"/>
      <c r="GP512" s="185"/>
      <c r="GQ512" s="185"/>
      <c r="GR512" s="185"/>
      <c r="GS512" s="185"/>
      <c r="GT512" s="185"/>
      <c r="GV512" s="268"/>
      <c r="GW512" s="268"/>
      <c r="GX512" s="268"/>
      <c r="GY512" s="185"/>
      <c r="GZ512" s="268"/>
      <c r="HA512" s="185" t="s">
        <v>113</v>
      </c>
      <c r="HC512" s="185"/>
      <c r="HE512" s="185"/>
      <c r="HF512" s="185"/>
      <c r="HH512" s="256"/>
      <c r="HI512" s="176"/>
    </row>
    <row r="513" spans="1:217" customFormat="1" ht="15" x14ac:dyDescent="0.25">
      <c r="A513" s="177" t="s">
        <v>320</v>
      </c>
      <c r="B513" s="265" t="s">
        <v>480</v>
      </c>
      <c r="C513" s="315" t="s">
        <v>305</v>
      </c>
      <c r="D513" s="315"/>
      <c r="E513" s="315"/>
      <c r="F513" s="315"/>
      <c r="G513" s="315"/>
      <c r="H513" s="178" t="s">
        <v>87</v>
      </c>
      <c r="I513" s="179">
        <v>72</v>
      </c>
      <c r="J513" s="180">
        <v>1</v>
      </c>
      <c r="K513" s="180">
        <v>72</v>
      </c>
      <c r="L513" s="181"/>
      <c r="M513" s="179"/>
      <c r="N513" s="203">
        <v>4</v>
      </c>
      <c r="O513" s="204">
        <v>1.02</v>
      </c>
      <c r="P513" s="209">
        <v>293.76</v>
      </c>
      <c r="Q513" s="183"/>
      <c r="R513" s="184"/>
      <c r="GO513" s="176"/>
      <c r="GP513" s="185" t="s">
        <v>305</v>
      </c>
      <c r="GQ513" s="185" t="s">
        <v>38</v>
      </c>
      <c r="GR513" s="185" t="s">
        <v>38</v>
      </c>
      <c r="GS513" s="185" t="s">
        <v>38</v>
      </c>
      <c r="GT513" s="185" t="s">
        <v>38</v>
      </c>
      <c r="GV513" s="268"/>
      <c r="GW513" s="268"/>
      <c r="GX513" s="268"/>
      <c r="GY513" s="185"/>
      <c r="GZ513" s="268"/>
      <c r="HA513" s="185"/>
      <c r="HC513" s="185"/>
      <c r="HE513" s="185"/>
      <c r="HF513" s="185"/>
      <c r="HH513" s="256"/>
      <c r="HI513" s="176"/>
    </row>
    <row r="514" spans="1:217" customFormat="1" ht="15" x14ac:dyDescent="0.25">
      <c r="A514" s="186"/>
      <c r="B514" s="187" t="s">
        <v>274</v>
      </c>
      <c r="C514" s="305" t="s">
        <v>275</v>
      </c>
      <c r="D514" s="305"/>
      <c r="E514" s="305"/>
      <c r="F514" s="305"/>
      <c r="G514" s="305"/>
      <c r="H514" s="305"/>
      <c r="I514" s="305"/>
      <c r="J514" s="305"/>
      <c r="K514" s="305"/>
      <c r="L514" s="305"/>
      <c r="M514" s="305"/>
      <c r="N514" s="305"/>
      <c r="O514" s="305"/>
      <c r="P514" s="319"/>
      <c r="GO514" s="176"/>
      <c r="GP514" s="185"/>
      <c r="GQ514" s="185"/>
      <c r="GR514" s="185"/>
      <c r="GS514" s="185"/>
      <c r="GT514" s="185"/>
      <c r="GU514" s="263" t="s">
        <v>275</v>
      </c>
      <c r="GV514" s="268"/>
      <c r="GW514" s="268"/>
      <c r="GX514" s="268"/>
      <c r="GY514" s="185"/>
      <c r="GZ514" s="268"/>
      <c r="HA514" s="185"/>
      <c r="HC514" s="185"/>
      <c r="HE514" s="185"/>
      <c r="HF514" s="185"/>
      <c r="HH514" s="256"/>
      <c r="HI514" s="176"/>
    </row>
    <row r="515" spans="1:217" customFormat="1" ht="15" x14ac:dyDescent="0.25">
      <c r="A515" s="202"/>
      <c r="B515" s="264"/>
      <c r="C515" s="314" t="s">
        <v>113</v>
      </c>
      <c r="D515" s="314"/>
      <c r="E515" s="314"/>
      <c r="F515" s="314"/>
      <c r="G515" s="314"/>
      <c r="H515" s="178"/>
      <c r="I515" s="179"/>
      <c r="J515" s="179"/>
      <c r="K515" s="179"/>
      <c r="L515" s="181"/>
      <c r="M515" s="179"/>
      <c r="N515" s="181"/>
      <c r="O515" s="179"/>
      <c r="P515" s="209">
        <v>293.76</v>
      </c>
      <c r="GO515" s="176"/>
      <c r="GP515" s="185"/>
      <c r="GQ515" s="185"/>
      <c r="GR515" s="185"/>
      <c r="GS515" s="185"/>
      <c r="GT515" s="185"/>
      <c r="GV515" s="268"/>
      <c r="GW515" s="268"/>
      <c r="GX515" s="268"/>
      <c r="GY515" s="185"/>
      <c r="GZ515" s="268"/>
      <c r="HA515" s="185" t="s">
        <v>113</v>
      </c>
      <c r="HC515" s="185"/>
      <c r="HE515" s="185"/>
      <c r="HF515" s="185"/>
      <c r="HH515" s="256"/>
      <c r="HI515" s="176"/>
    </row>
    <row r="516" spans="1:217" customFormat="1" ht="15" x14ac:dyDescent="0.25">
      <c r="A516" s="316" t="s">
        <v>526</v>
      </c>
      <c r="B516" s="317"/>
      <c r="C516" s="317"/>
      <c r="D516" s="317"/>
      <c r="E516" s="317"/>
      <c r="F516" s="317"/>
      <c r="G516" s="317"/>
      <c r="H516" s="317"/>
      <c r="I516" s="317"/>
      <c r="J516" s="317"/>
      <c r="K516" s="317"/>
      <c r="L516" s="317"/>
      <c r="M516" s="317"/>
      <c r="N516" s="317"/>
      <c r="O516" s="317"/>
      <c r="P516" s="318"/>
      <c r="GO516" s="176"/>
      <c r="GP516" s="185"/>
      <c r="GQ516" s="185"/>
      <c r="GR516" s="185"/>
      <c r="GS516" s="185"/>
      <c r="GT516" s="185"/>
      <c r="GV516" s="268"/>
      <c r="GW516" s="268"/>
      <c r="GX516" s="268"/>
      <c r="GY516" s="185"/>
      <c r="GZ516" s="268"/>
      <c r="HA516" s="185"/>
      <c r="HC516" s="185"/>
      <c r="HE516" s="185"/>
      <c r="HF516" s="185"/>
      <c r="HH516" s="256"/>
      <c r="HI516" s="176" t="s">
        <v>526</v>
      </c>
    </row>
    <row r="517" spans="1:217" customFormat="1" ht="15" x14ac:dyDescent="0.25">
      <c r="A517" s="177" t="s">
        <v>323</v>
      </c>
      <c r="B517" s="265" t="s">
        <v>480</v>
      </c>
      <c r="C517" s="315" t="s">
        <v>328</v>
      </c>
      <c r="D517" s="315"/>
      <c r="E517" s="315"/>
      <c r="F517" s="315"/>
      <c r="G517" s="315"/>
      <c r="H517" s="178" t="s">
        <v>87</v>
      </c>
      <c r="I517" s="179">
        <v>36</v>
      </c>
      <c r="J517" s="180">
        <v>1</v>
      </c>
      <c r="K517" s="180">
        <v>36</v>
      </c>
      <c r="L517" s="181"/>
      <c r="M517" s="179"/>
      <c r="N517" s="203">
        <v>17</v>
      </c>
      <c r="O517" s="204">
        <v>1.02</v>
      </c>
      <c r="P517" s="209">
        <v>624.24</v>
      </c>
      <c r="Q517" s="183"/>
      <c r="R517" s="184"/>
      <c r="GO517" s="176"/>
      <c r="GP517" s="185" t="s">
        <v>328</v>
      </c>
      <c r="GQ517" s="185" t="s">
        <v>38</v>
      </c>
      <c r="GR517" s="185" t="s">
        <v>38</v>
      </c>
      <c r="GS517" s="185" t="s">
        <v>38</v>
      </c>
      <c r="GT517" s="185" t="s">
        <v>38</v>
      </c>
      <c r="GV517" s="268"/>
      <c r="GW517" s="268"/>
      <c r="GX517" s="268"/>
      <c r="GY517" s="185"/>
      <c r="GZ517" s="268"/>
      <c r="HA517" s="185"/>
      <c r="HC517" s="185"/>
      <c r="HE517" s="185"/>
      <c r="HF517" s="185"/>
      <c r="HH517" s="256"/>
      <c r="HI517" s="176"/>
    </row>
    <row r="518" spans="1:217" customFormat="1" ht="15" x14ac:dyDescent="0.25">
      <c r="A518" s="186"/>
      <c r="B518" s="187" t="s">
        <v>274</v>
      </c>
      <c r="C518" s="305" t="s">
        <v>275</v>
      </c>
      <c r="D518" s="305"/>
      <c r="E518" s="305"/>
      <c r="F518" s="305"/>
      <c r="G518" s="305"/>
      <c r="H518" s="305"/>
      <c r="I518" s="305"/>
      <c r="J518" s="305"/>
      <c r="K518" s="305"/>
      <c r="L518" s="305"/>
      <c r="M518" s="305"/>
      <c r="N518" s="305"/>
      <c r="O518" s="305"/>
      <c r="P518" s="319"/>
      <c r="GO518" s="176"/>
      <c r="GP518" s="185"/>
      <c r="GQ518" s="185"/>
      <c r="GR518" s="185"/>
      <c r="GS518" s="185"/>
      <c r="GT518" s="185"/>
      <c r="GU518" s="263" t="s">
        <v>275</v>
      </c>
      <c r="GV518" s="268"/>
      <c r="GW518" s="268"/>
      <c r="GX518" s="268"/>
      <c r="GY518" s="185"/>
      <c r="GZ518" s="268"/>
      <c r="HA518" s="185"/>
      <c r="HC518" s="185"/>
      <c r="HE518" s="185"/>
      <c r="HF518" s="185"/>
      <c r="HH518" s="256"/>
      <c r="HI518" s="176"/>
    </row>
    <row r="519" spans="1:217" customFormat="1" ht="15" x14ac:dyDescent="0.25">
      <c r="A519" s="202"/>
      <c r="B519" s="264"/>
      <c r="C519" s="314" t="s">
        <v>113</v>
      </c>
      <c r="D519" s="314"/>
      <c r="E519" s="314"/>
      <c r="F519" s="314"/>
      <c r="G519" s="314"/>
      <c r="H519" s="178"/>
      <c r="I519" s="179"/>
      <c r="J519" s="179"/>
      <c r="K519" s="179"/>
      <c r="L519" s="181"/>
      <c r="M519" s="179"/>
      <c r="N519" s="181"/>
      <c r="O519" s="179"/>
      <c r="P519" s="209">
        <v>624.24</v>
      </c>
      <c r="GO519" s="176"/>
      <c r="GP519" s="185"/>
      <c r="GQ519" s="185"/>
      <c r="GR519" s="185"/>
      <c r="GS519" s="185"/>
      <c r="GT519" s="185"/>
      <c r="GV519" s="268"/>
      <c r="GW519" s="268"/>
      <c r="GX519" s="268"/>
      <c r="GY519" s="185"/>
      <c r="GZ519" s="268"/>
      <c r="HA519" s="185" t="s">
        <v>113</v>
      </c>
      <c r="HC519" s="185"/>
      <c r="HE519" s="185"/>
      <c r="HF519" s="185"/>
      <c r="HH519" s="256"/>
      <c r="HI519" s="176"/>
    </row>
    <row r="520" spans="1:217" customFormat="1" ht="15" x14ac:dyDescent="0.25">
      <c r="A520" s="177" t="s">
        <v>325</v>
      </c>
      <c r="B520" s="265" t="s">
        <v>480</v>
      </c>
      <c r="C520" s="315" t="s">
        <v>330</v>
      </c>
      <c r="D520" s="315"/>
      <c r="E520" s="315"/>
      <c r="F520" s="315"/>
      <c r="G520" s="315"/>
      <c r="H520" s="178" t="s">
        <v>87</v>
      </c>
      <c r="I520" s="179">
        <v>34</v>
      </c>
      <c r="J520" s="180">
        <v>1</v>
      </c>
      <c r="K520" s="180">
        <v>34</v>
      </c>
      <c r="L520" s="181"/>
      <c r="M520" s="179"/>
      <c r="N520" s="203">
        <v>38</v>
      </c>
      <c r="O520" s="204">
        <v>1.02</v>
      </c>
      <c r="P520" s="200">
        <v>1317.84</v>
      </c>
      <c r="Q520" s="183"/>
      <c r="R520" s="184"/>
      <c r="GO520" s="176"/>
      <c r="GP520" s="185" t="s">
        <v>330</v>
      </c>
      <c r="GQ520" s="185" t="s">
        <v>38</v>
      </c>
      <c r="GR520" s="185" t="s">
        <v>38</v>
      </c>
      <c r="GS520" s="185" t="s">
        <v>38</v>
      </c>
      <c r="GT520" s="185" t="s">
        <v>38</v>
      </c>
      <c r="GV520" s="268"/>
      <c r="GW520" s="268"/>
      <c r="GX520" s="268"/>
      <c r="GY520" s="185"/>
      <c r="GZ520" s="268"/>
      <c r="HA520" s="185"/>
      <c r="HC520" s="185"/>
      <c r="HE520" s="185"/>
      <c r="HF520" s="185"/>
      <c r="HH520" s="256"/>
      <c r="HI520" s="176"/>
    </row>
    <row r="521" spans="1:217" customFormat="1" ht="15" x14ac:dyDescent="0.25">
      <c r="A521" s="186"/>
      <c r="B521" s="187" t="s">
        <v>274</v>
      </c>
      <c r="C521" s="305" t="s">
        <v>275</v>
      </c>
      <c r="D521" s="305"/>
      <c r="E521" s="305"/>
      <c r="F521" s="305"/>
      <c r="G521" s="305"/>
      <c r="H521" s="305"/>
      <c r="I521" s="305"/>
      <c r="J521" s="305"/>
      <c r="K521" s="305"/>
      <c r="L521" s="305"/>
      <c r="M521" s="305"/>
      <c r="N521" s="305"/>
      <c r="O521" s="305"/>
      <c r="P521" s="319"/>
      <c r="GO521" s="176"/>
      <c r="GP521" s="185"/>
      <c r="GQ521" s="185"/>
      <c r="GR521" s="185"/>
      <c r="GS521" s="185"/>
      <c r="GT521" s="185"/>
      <c r="GU521" s="263" t="s">
        <v>275</v>
      </c>
      <c r="GV521" s="268"/>
      <c r="GW521" s="268"/>
      <c r="GX521" s="268"/>
      <c r="GY521" s="185"/>
      <c r="GZ521" s="268"/>
      <c r="HA521" s="185"/>
      <c r="HC521" s="185"/>
      <c r="HE521" s="185"/>
      <c r="HF521" s="185"/>
      <c r="HH521" s="256"/>
      <c r="HI521" s="176"/>
    </row>
    <row r="522" spans="1:217" customFormat="1" ht="15" x14ac:dyDescent="0.25">
      <c r="A522" s="202"/>
      <c r="B522" s="264"/>
      <c r="C522" s="314" t="s">
        <v>113</v>
      </c>
      <c r="D522" s="314"/>
      <c r="E522" s="314"/>
      <c r="F522" s="314"/>
      <c r="G522" s="314"/>
      <c r="H522" s="178"/>
      <c r="I522" s="179"/>
      <c r="J522" s="179"/>
      <c r="K522" s="179"/>
      <c r="L522" s="181"/>
      <c r="M522" s="179"/>
      <c r="N522" s="181"/>
      <c r="O522" s="179"/>
      <c r="P522" s="200">
        <v>1317.84</v>
      </c>
      <c r="GO522" s="176"/>
      <c r="GP522" s="185"/>
      <c r="GQ522" s="185"/>
      <c r="GR522" s="185"/>
      <c r="GS522" s="185"/>
      <c r="GT522" s="185"/>
      <c r="GV522" s="268"/>
      <c r="GW522" s="268"/>
      <c r="GX522" s="268"/>
      <c r="GY522" s="185"/>
      <c r="GZ522" s="268"/>
      <c r="HA522" s="185" t="s">
        <v>113</v>
      </c>
      <c r="HC522" s="185"/>
      <c r="HE522" s="185"/>
      <c r="HF522" s="185"/>
      <c r="HH522" s="256"/>
      <c r="HI522" s="176"/>
    </row>
    <row r="523" spans="1:217" customFormat="1" ht="15" x14ac:dyDescent="0.25">
      <c r="A523" s="177" t="s">
        <v>326</v>
      </c>
      <c r="B523" s="265" t="s">
        <v>480</v>
      </c>
      <c r="C523" s="315" t="s">
        <v>332</v>
      </c>
      <c r="D523" s="315"/>
      <c r="E523" s="315"/>
      <c r="F523" s="315"/>
      <c r="G523" s="315"/>
      <c r="H523" s="178" t="s">
        <v>87</v>
      </c>
      <c r="I523" s="179">
        <v>2</v>
      </c>
      <c r="J523" s="180">
        <v>1</v>
      </c>
      <c r="K523" s="180">
        <v>2</v>
      </c>
      <c r="L523" s="181"/>
      <c r="M523" s="179"/>
      <c r="N523" s="203">
        <v>45</v>
      </c>
      <c r="O523" s="204">
        <v>1.02</v>
      </c>
      <c r="P523" s="209">
        <v>91.8</v>
      </c>
      <c r="Q523" s="183"/>
      <c r="R523" s="184"/>
      <c r="GO523" s="176"/>
      <c r="GP523" s="185" t="s">
        <v>332</v>
      </c>
      <c r="GQ523" s="185" t="s">
        <v>38</v>
      </c>
      <c r="GR523" s="185" t="s">
        <v>38</v>
      </c>
      <c r="GS523" s="185" t="s">
        <v>38</v>
      </c>
      <c r="GT523" s="185" t="s">
        <v>38</v>
      </c>
      <c r="GV523" s="268"/>
      <c r="GW523" s="268"/>
      <c r="GX523" s="268"/>
      <c r="GY523" s="185"/>
      <c r="GZ523" s="268"/>
      <c r="HA523" s="185"/>
      <c r="HC523" s="185"/>
      <c r="HE523" s="185"/>
      <c r="HF523" s="185"/>
      <c r="HH523" s="256"/>
      <c r="HI523" s="176"/>
    </row>
    <row r="524" spans="1:217" customFormat="1" ht="15" x14ac:dyDescent="0.25">
      <c r="A524" s="186"/>
      <c r="B524" s="187" t="s">
        <v>274</v>
      </c>
      <c r="C524" s="305" t="s">
        <v>275</v>
      </c>
      <c r="D524" s="305"/>
      <c r="E524" s="305"/>
      <c r="F524" s="305"/>
      <c r="G524" s="305"/>
      <c r="H524" s="305"/>
      <c r="I524" s="305"/>
      <c r="J524" s="305"/>
      <c r="K524" s="305"/>
      <c r="L524" s="305"/>
      <c r="M524" s="305"/>
      <c r="N524" s="305"/>
      <c r="O524" s="305"/>
      <c r="P524" s="319"/>
      <c r="GO524" s="176"/>
      <c r="GP524" s="185"/>
      <c r="GQ524" s="185"/>
      <c r="GR524" s="185"/>
      <c r="GS524" s="185"/>
      <c r="GT524" s="185"/>
      <c r="GU524" s="263" t="s">
        <v>275</v>
      </c>
      <c r="GV524" s="268"/>
      <c r="GW524" s="268"/>
      <c r="GX524" s="268"/>
      <c r="GY524" s="185"/>
      <c r="GZ524" s="268"/>
      <c r="HA524" s="185"/>
      <c r="HC524" s="185"/>
      <c r="HE524" s="185"/>
      <c r="HF524" s="185"/>
      <c r="HH524" s="256"/>
      <c r="HI524" s="176"/>
    </row>
    <row r="525" spans="1:217" customFormat="1" ht="15" x14ac:dyDescent="0.25">
      <c r="A525" s="202"/>
      <c r="B525" s="264"/>
      <c r="C525" s="314" t="s">
        <v>113</v>
      </c>
      <c r="D525" s="314"/>
      <c r="E525" s="314"/>
      <c r="F525" s="314"/>
      <c r="G525" s="314"/>
      <c r="H525" s="178"/>
      <c r="I525" s="179"/>
      <c r="J525" s="179"/>
      <c r="K525" s="179"/>
      <c r="L525" s="181"/>
      <c r="M525" s="179"/>
      <c r="N525" s="181"/>
      <c r="O525" s="179"/>
      <c r="P525" s="209">
        <v>91.8</v>
      </c>
      <c r="GO525" s="176"/>
      <c r="GP525" s="185"/>
      <c r="GQ525" s="185"/>
      <c r="GR525" s="185"/>
      <c r="GS525" s="185"/>
      <c r="GT525" s="185"/>
      <c r="GV525" s="268"/>
      <c r="GW525" s="268"/>
      <c r="GX525" s="268"/>
      <c r="GY525" s="185"/>
      <c r="GZ525" s="268"/>
      <c r="HA525" s="185" t="s">
        <v>113</v>
      </c>
      <c r="HC525" s="185"/>
      <c r="HE525" s="185"/>
      <c r="HF525" s="185"/>
      <c r="HH525" s="256"/>
      <c r="HI525" s="176"/>
    </row>
    <row r="526" spans="1:217" customFormat="1" ht="15" x14ac:dyDescent="0.25">
      <c r="A526" s="177" t="s">
        <v>327</v>
      </c>
      <c r="B526" s="265" t="s">
        <v>480</v>
      </c>
      <c r="C526" s="315" t="s">
        <v>340</v>
      </c>
      <c r="D526" s="315"/>
      <c r="E526" s="315"/>
      <c r="F526" s="315"/>
      <c r="G526" s="315"/>
      <c r="H526" s="178" t="s">
        <v>87</v>
      </c>
      <c r="I526" s="179">
        <v>76</v>
      </c>
      <c r="J526" s="180">
        <v>1</v>
      </c>
      <c r="K526" s="180">
        <v>76</v>
      </c>
      <c r="L526" s="181"/>
      <c r="M526" s="179"/>
      <c r="N526" s="203">
        <v>89</v>
      </c>
      <c r="O526" s="204">
        <v>1.02</v>
      </c>
      <c r="P526" s="200">
        <v>6899.28</v>
      </c>
      <c r="Q526" s="183"/>
      <c r="R526" s="184"/>
      <c r="GO526" s="176"/>
      <c r="GP526" s="185" t="s">
        <v>340</v>
      </c>
      <c r="GQ526" s="185" t="s">
        <v>38</v>
      </c>
      <c r="GR526" s="185" t="s">
        <v>38</v>
      </c>
      <c r="GS526" s="185" t="s">
        <v>38</v>
      </c>
      <c r="GT526" s="185" t="s">
        <v>38</v>
      </c>
      <c r="GV526" s="268"/>
      <c r="GW526" s="268"/>
      <c r="GX526" s="268"/>
      <c r="GY526" s="185"/>
      <c r="GZ526" s="268"/>
      <c r="HA526" s="185"/>
      <c r="HC526" s="185"/>
      <c r="HE526" s="185"/>
      <c r="HF526" s="185"/>
      <c r="HH526" s="256"/>
      <c r="HI526" s="176"/>
    </row>
    <row r="527" spans="1:217" customFormat="1" ht="15" x14ac:dyDescent="0.25">
      <c r="A527" s="186"/>
      <c r="B527" s="187" t="s">
        <v>274</v>
      </c>
      <c r="C527" s="305" t="s">
        <v>275</v>
      </c>
      <c r="D527" s="305"/>
      <c r="E527" s="305"/>
      <c r="F527" s="305"/>
      <c r="G527" s="305"/>
      <c r="H527" s="305"/>
      <c r="I527" s="305"/>
      <c r="J527" s="305"/>
      <c r="K527" s="305"/>
      <c r="L527" s="305"/>
      <c r="M527" s="305"/>
      <c r="N527" s="305"/>
      <c r="O527" s="305"/>
      <c r="P527" s="319"/>
      <c r="GO527" s="176"/>
      <c r="GP527" s="185"/>
      <c r="GQ527" s="185"/>
      <c r="GR527" s="185"/>
      <c r="GS527" s="185"/>
      <c r="GT527" s="185"/>
      <c r="GU527" s="263" t="s">
        <v>275</v>
      </c>
      <c r="GV527" s="268"/>
      <c r="GW527" s="268"/>
      <c r="GX527" s="268"/>
      <c r="GY527" s="185"/>
      <c r="GZ527" s="268"/>
      <c r="HA527" s="185"/>
      <c r="HC527" s="185"/>
      <c r="HE527" s="185"/>
      <c r="HF527" s="185"/>
      <c r="HH527" s="256"/>
      <c r="HI527" s="176"/>
    </row>
    <row r="528" spans="1:217" customFormat="1" ht="15" x14ac:dyDescent="0.25">
      <c r="A528" s="202"/>
      <c r="B528" s="264"/>
      <c r="C528" s="314" t="s">
        <v>113</v>
      </c>
      <c r="D528" s="314"/>
      <c r="E528" s="314"/>
      <c r="F528" s="314"/>
      <c r="G528" s="314"/>
      <c r="H528" s="178"/>
      <c r="I528" s="179"/>
      <c r="J528" s="179"/>
      <c r="K528" s="179"/>
      <c r="L528" s="181"/>
      <c r="M528" s="179"/>
      <c r="N528" s="181"/>
      <c r="O528" s="179"/>
      <c r="P528" s="200">
        <v>6899.28</v>
      </c>
      <c r="GO528" s="176"/>
      <c r="GP528" s="185"/>
      <c r="GQ528" s="185"/>
      <c r="GR528" s="185"/>
      <c r="GS528" s="185"/>
      <c r="GT528" s="185"/>
      <c r="GV528" s="268"/>
      <c r="GW528" s="268"/>
      <c r="GX528" s="268"/>
      <c r="GY528" s="185"/>
      <c r="GZ528" s="268"/>
      <c r="HA528" s="185" t="s">
        <v>113</v>
      </c>
      <c r="HC528" s="185"/>
      <c r="HE528" s="185"/>
      <c r="HF528" s="185"/>
      <c r="HH528" s="256"/>
      <c r="HI528" s="176"/>
    </row>
    <row r="529" spans="1:217" customFormat="1" ht="15" x14ac:dyDescent="0.25">
      <c r="A529" s="177" t="s">
        <v>329</v>
      </c>
      <c r="B529" s="265" t="s">
        <v>480</v>
      </c>
      <c r="C529" s="315" t="s">
        <v>289</v>
      </c>
      <c r="D529" s="315"/>
      <c r="E529" s="315"/>
      <c r="F529" s="315"/>
      <c r="G529" s="315"/>
      <c r="H529" s="178" t="s">
        <v>87</v>
      </c>
      <c r="I529" s="179">
        <v>36</v>
      </c>
      <c r="J529" s="180">
        <v>1</v>
      </c>
      <c r="K529" s="180">
        <v>36</v>
      </c>
      <c r="L529" s="181"/>
      <c r="M529" s="179"/>
      <c r="N529" s="203">
        <v>26</v>
      </c>
      <c r="O529" s="204">
        <v>1.02</v>
      </c>
      <c r="P529" s="209">
        <v>954.72</v>
      </c>
      <c r="Q529" s="183"/>
      <c r="R529" s="184"/>
      <c r="GO529" s="176"/>
      <c r="GP529" s="185" t="s">
        <v>289</v>
      </c>
      <c r="GQ529" s="185" t="s">
        <v>38</v>
      </c>
      <c r="GR529" s="185" t="s">
        <v>38</v>
      </c>
      <c r="GS529" s="185" t="s">
        <v>38</v>
      </c>
      <c r="GT529" s="185" t="s">
        <v>38</v>
      </c>
      <c r="GV529" s="268"/>
      <c r="GW529" s="268"/>
      <c r="GX529" s="268"/>
      <c r="GY529" s="185"/>
      <c r="GZ529" s="268"/>
      <c r="HA529" s="185"/>
      <c r="HC529" s="185"/>
      <c r="HE529" s="185"/>
      <c r="HF529" s="185"/>
      <c r="HH529" s="256"/>
      <c r="HI529" s="176"/>
    </row>
    <row r="530" spans="1:217" customFormat="1" ht="15" x14ac:dyDescent="0.25">
      <c r="A530" s="186"/>
      <c r="B530" s="187" t="s">
        <v>274</v>
      </c>
      <c r="C530" s="305" t="s">
        <v>275</v>
      </c>
      <c r="D530" s="305"/>
      <c r="E530" s="305"/>
      <c r="F530" s="305"/>
      <c r="G530" s="305"/>
      <c r="H530" s="305"/>
      <c r="I530" s="305"/>
      <c r="J530" s="305"/>
      <c r="K530" s="305"/>
      <c r="L530" s="305"/>
      <c r="M530" s="305"/>
      <c r="N530" s="305"/>
      <c r="O530" s="305"/>
      <c r="P530" s="319"/>
      <c r="GO530" s="176"/>
      <c r="GP530" s="185"/>
      <c r="GQ530" s="185"/>
      <c r="GR530" s="185"/>
      <c r="GS530" s="185"/>
      <c r="GT530" s="185"/>
      <c r="GU530" s="263" t="s">
        <v>275</v>
      </c>
      <c r="GV530" s="268"/>
      <c r="GW530" s="268"/>
      <c r="GX530" s="268"/>
      <c r="GY530" s="185"/>
      <c r="GZ530" s="268"/>
      <c r="HA530" s="185"/>
      <c r="HC530" s="185"/>
      <c r="HE530" s="185"/>
      <c r="HF530" s="185"/>
      <c r="HH530" s="256"/>
      <c r="HI530" s="176"/>
    </row>
    <row r="531" spans="1:217" customFormat="1" ht="15" x14ac:dyDescent="0.25">
      <c r="A531" s="202"/>
      <c r="B531" s="264"/>
      <c r="C531" s="314" t="s">
        <v>113</v>
      </c>
      <c r="D531" s="314"/>
      <c r="E531" s="314"/>
      <c r="F531" s="314"/>
      <c r="G531" s="314"/>
      <c r="H531" s="178"/>
      <c r="I531" s="179"/>
      <c r="J531" s="179"/>
      <c r="K531" s="179"/>
      <c r="L531" s="181"/>
      <c r="M531" s="179"/>
      <c r="N531" s="181"/>
      <c r="O531" s="179"/>
      <c r="P531" s="209">
        <v>954.72</v>
      </c>
      <c r="GO531" s="176"/>
      <c r="GP531" s="185"/>
      <c r="GQ531" s="185"/>
      <c r="GR531" s="185"/>
      <c r="GS531" s="185"/>
      <c r="GT531" s="185"/>
      <c r="GV531" s="268"/>
      <c r="GW531" s="268"/>
      <c r="GX531" s="268"/>
      <c r="GY531" s="185"/>
      <c r="GZ531" s="268"/>
      <c r="HA531" s="185" t="s">
        <v>113</v>
      </c>
      <c r="HC531" s="185"/>
      <c r="HE531" s="185"/>
      <c r="HF531" s="185"/>
      <c r="HH531" s="256"/>
      <c r="HI531" s="176"/>
    </row>
    <row r="532" spans="1:217" customFormat="1" ht="15" x14ac:dyDescent="0.25">
      <c r="A532" s="177" t="s">
        <v>331</v>
      </c>
      <c r="B532" s="265" t="s">
        <v>480</v>
      </c>
      <c r="C532" s="315" t="s">
        <v>341</v>
      </c>
      <c r="D532" s="315"/>
      <c r="E532" s="315"/>
      <c r="F532" s="315"/>
      <c r="G532" s="315"/>
      <c r="H532" s="178" t="s">
        <v>87</v>
      </c>
      <c r="I532" s="179">
        <v>36</v>
      </c>
      <c r="J532" s="180">
        <v>1</v>
      </c>
      <c r="K532" s="180">
        <v>36</v>
      </c>
      <c r="L532" s="181"/>
      <c r="M532" s="179"/>
      <c r="N532" s="203">
        <v>6</v>
      </c>
      <c r="O532" s="204">
        <v>1.02</v>
      </c>
      <c r="P532" s="209">
        <v>220.32</v>
      </c>
      <c r="Q532" s="183"/>
      <c r="R532" s="184"/>
      <c r="GO532" s="176"/>
      <c r="GP532" s="185" t="s">
        <v>341</v>
      </c>
      <c r="GQ532" s="185" t="s">
        <v>38</v>
      </c>
      <c r="GR532" s="185" t="s">
        <v>38</v>
      </c>
      <c r="GS532" s="185" t="s">
        <v>38</v>
      </c>
      <c r="GT532" s="185" t="s">
        <v>38</v>
      </c>
      <c r="GV532" s="268"/>
      <c r="GW532" s="268"/>
      <c r="GX532" s="268"/>
      <c r="GY532" s="185"/>
      <c r="GZ532" s="268"/>
      <c r="HA532" s="185"/>
      <c r="HC532" s="185"/>
      <c r="HE532" s="185"/>
      <c r="HF532" s="185"/>
      <c r="HH532" s="256"/>
      <c r="HI532" s="176"/>
    </row>
    <row r="533" spans="1:217" customFormat="1" ht="15" x14ac:dyDescent="0.25">
      <c r="A533" s="186"/>
      <c r="B533" s="187" t="s">
        <v>274</v>
      </c>
      <c r="C533" s="305" t="s">
        <v>275</v>
      </c>
      <c r="D533" s="305"/>
      <c r="E533" s="305"/>
      <c r="F533" s="305"/>
      <c r="G533" s="305"/>
      <c r="H533" s="305"/>
      <c r="I533" s="305"/>
      <c r="J533" s="305"/>
      <c r="K533" s="305"/>
      <c r="L533" s="305"/>
      <c r="M533" s="305"/>
      <c r="N533" s="305"/>
      <c r="O533" s="305"/>
      <c r="P533" s="319"/>
      <c r="GO533" s="176"/>
      <c r="GP533" s="185"/>
      <c r="GQ533" s="185"/>
      <c r="GR533" s="185"/>
      <c r="GS533" s="185"/>
      <c r="GT533" s="185"/>
      <c r="GU533" s="263" t="s">
        <v>275</v>
      </c>
      <c r="GV533" s="268"/>
      <c r="GW533" s="268"/>
      <c r="GX533" s="268"/>
      <c r="GY533" s="185"/>
      <c r="GZ533" s="268"/>
      <c r="HA533" s="185"/>
      <c r="HC533" s="185"/>
      <c r="HE533" s="185"/>
      <c r="HF533" s="185"/>
      <c r="HH533" s="256"/>
      <c r="HI533" s="176"/>
    </row>
    <row r="534" spans="1:217" customFormat="1" ht="15" x14ac:dyDescent="0.25">
      <c r="A534" s="202"/>
      <c r="B534" s="264"/>
      <c r="C534" s="314" t="s">
        <v>113</v>
      </c>
      <c r="D534" s="314"/>
      <c r="E534" s="314"/>
      <c r="F534" s="314"/>
      <c r="G534" s="314"/>
      <c r="H534" s="178"/>
      <c r="I534" s="179"/>
      <c r="J534" s="179"/>
      <c r="K534" s="179"/>
      <c r="L534" s="181"/>
      <c r="M534" s="179"/>
      <c r="N534" s="181"/>
      <c r="O534" s="179"/>
      <c r="P534" s="209">
        <v>220.32</v>
      </c>
      <c r="GO534" s="176"/>
      <c r="GP534" s="185"/>
      <c r="GQ534" s="185"/>
      <c r="GR534" s="185"/>
      <c r="GS534" s="185"/>
      <c r="GT534" s="185"/>
      <c r="GV534" s="268"/>
      <c r="GW534" s="268"/>
      <c r="GX534" s="268"/>
      <c r="GY534" s="185"/>
      <c r="GZ534" s="268"/>
      <c r="HA534" s="185" t="s">
        <v>113</v>
      </c>
      <c r="HC534" s="185"/>
      <c r="HE534" s="185"/>
      <c r="HF534" s="185"/>
      <c r="HH534" s="256"/>
      <c r="HI534" s="176"/>
    </row>
    <row r="535" spans="1:217" customFormat="1" ht="15" x14ac:dyDescent="0.25">
      <c r="A535" s="177" t="s">
        <v>333</v>
      </c>
      <c r="B535" s="265" t="s">
        <v>480</v>
      </c>
      <c r="C535" s="315" t="s">
        <v>305</v>
      </c>
      <c r="D535" s="315"/>
      <c r="E535" s="315"/>
      <c r="F535" s="315"/>
      <c r="G535" s="315"/>
      <c r="H535" s="178" t="s">
        <v>87</v>
      </c>
      <c r="I535" s="179">
        <v>36</v>
      </c>
      <c r="J535" s="180">
        <v>1</v>
      </c>
      <c r="K535" s="180">
        <v>36</v>
      </c>
      <c r="L535" s="181"/>
      <c r="M535" s="179"/>
      <c r="N535" s="203">
        <v>4</v>
      </c>
      <c r="O535" s="204">
        <v>1.02</v>
      </c>
      <c r="P535" s="209">
        <v>146.88</v>
      </c>
      <c r="Q535" s="183"/>
      <c r="R535" s="184"/>
      <c r="GO535" s="176"/>
      <c r="GP535" s="185" t="s">
        <v>305</v>
      </c>
      <c r="GQ535" s="185" t="s">
        <v>38</v>
      </c>
      <c r="GR535" s="185" t="s">
        <v>38</v>
      </c>
      <c r="GS535" s="185" t="s">
        <v>38</v>
      </c>
      <c r="GT535" s="185" t="s">
        <v>38</v>
      </c>
      <c r="GV535" s="268"/>
      <c r="GW535" s="268"/>
      <c r="GX535" s="268"/>
      <c r="GY535" s="185"/>
      <c r="GZ535" s="268"/>
      <c r="HA535" s="185"/>
      <c r="HC535" s="185"/>
      <c r="HE535" s="185"/>
      <c r="HF535" s="185"/>
      <c r="HH535" s="256"/>
      <c r="HI535" s="176"/>
    </row>
    <row r="536" spans="1:217" customFormat="1" ht="15" x14ac:dyDescent="0.25">
      <c r="A536" s="186"/>
      <c r="B536" s="187" t="s">
        <v>274</v>
      </c>
      <c r="C536" s="305" t="s">
        <v>275</v>
      </c>
      <c r="D536" s="305"/>
      <c r="E536" s="305"/>
      <c r="F536" s="305"/>
      <c r="G536" s="305"/>
      <c r="H536" s="305"/>
      <c r="I536" s="305"/>
      <c r="J536" s="305"/>
      <c r="K536" s="305"/>
      <c r="L536" s="305"/>
      <c r="M536" s="305"/>
      <c r="N536" s="305"/>
      <c r="O536" s="305"/>
      <c r="P536" s="319"/>
      <c r="GO536" s="176"/>
      <c r="GP536" s="185"/>
      <c r="GQ536" s="185"/>
      <c r="GR536" s="185"/>
      <c r="GS536" s="185"/>
      <c r="GT536" s="185"/>
      <c r="GU536" s="263" t="s">
        <v>275</v>
      </c>
      <c r="GV536" s="268"/>
      <c r="GW536" s="268"/>
      <c r="GX536" s="268"/>
      <c r="GY536" s="185"/>
      <c r="GZ536" s="268"/>
      <c r="HA536" s="185"/>
      <c r="HC536" s="185"/>
      <c r="HE536" s="185"/>
      <c r="HF536" s="185"/>
      <c r="HH536" s="256"/>
      <c r="HI536" s="176"/>
    </row>
    <row r="537" spans="1:217" customFormat="1" ht="15" x14ac:dyDescent="0.25">
      <c r="A537" s="202"/>
      <c r="B537" s="264"/>
      <c r="C537" s="314" t="s">
        <v>113</v>
      </c>
      <c r="D537" s="314"/>
      <c r="E537" s="314"/>
      <c r="F537" s="314"/>
      <c r="G537" s="314"/>
      <c r="H537" s="178"/>
      <c r="I537" s="179"/>
      <c r="J537" s="179"/>
      <c r="K537" s="179"/>
      <c r="L537" s="181"/>
      <c r="M537" s="179"/>
      <c r="N537" s="181"/>
      <c r="O537" s="179"/>
      <c r="P537" s="209">
        <v>146.88</v>
      </c>
      <c r="GO537" s="176"/>
      <c r="GP537" s="185"/>
      <c r="GQ537" s="185"/>
      <c r="GR537" s="185"/>
      <c r="GS537" s="185"/>
      <c r="GT537" s="185"/>
      <c r="GV537" s="268"/>
      <c r="GW537" s="268"/>
      <c r="GX537" s="268"/>
      <c r="GY537" s="185"/>
      <c r="GZ537" s="268"/>
      <c r="HA537" s="185" t="s">
        <v>113</v>
      </c>
      <c r="HC537" s="185"/>
      <c r="HE537" s="185"/>
      <c r="HF537" s="185"/>
      <c r="HH537" s="256"/>
      <c r="HI537" s="176"/>
    </row>
    <row r="538" spans="1:217" customFormat="1" ht="15" x14ac:dyDescent="0.25">
      <c r="A538" s="211"/>
      <c r="B538" s="185"/>
      <c r="C538" s="185"/>
      <c r="D538" s="185"/>
      <c r="E538" s="185"/>
      <c r="F538" s="212"/>
      <c r="G538" s="212"/>
      <c r="H538" s="212"/>
      <c r="I538" s="212"/>
      <c r="J538" s="213"/>
      <c r="K538" s="212"/>
      <c r="L538" s="212"/>
      <c r="M538" s="212"/>
      <c r="N538" s="213"/>
      <c r="O538" s="130"/>
      <c r="P538" s="213"/>
      <c r="Q538" s="214"/>
      <c r="R538" s="215"/>
      <c r="GO538" s="176"/>
      <c r="GP538" s="185"/>
      <c r="GQ538" s="185"/>
      <c r="GR538" s="185"/>
      <c r="GS538" s="185"/>
      <c r="GT538" s="185"/>
      <c r="GV538" s="268"/>
      <c r="GW538" s="268"/>
      <c r="GX538" s="268"/>
      <c r="GY538" s="185"/>
      <c r="GZ538" s="268"/>
      <c r="HA538" s="185"/>
      <c r="HC538" s="185"/>
      <c r="HE538" s="185"/>
      <c r="HF538" s="185"/>
      <c r="HH538" s="256"/>
      <c r="HI538" s="176"/>
    </row>
    <row r="539" spans="1:217" customFormat="1" ht="15" x14ac:dyDescent="0.25">
      <c r="A539" s="198"/>
      <c r="B539" s="216"/>
      <c r="C539" s="307" t="s">
        <v>527</v>
      </c>
      <c r="D539" s="307"/>
      <c r="E539" s="307"/>
      <c r="F539" s="307"/>
      <c r="G539" s="307"/>
      <c r="H539" s="307"/>
      <c r="I539" s="307"/>
      <c r="J539" s="307"/>
      <c r="K539" s="307"/>
      <c r="L539" s="307"/>
      <c r="M539" s="307"/>
      <c r="N539" s="307"/>
      <c r="O539" s="307"/>
      <c r="P539" s="217"/>
      <c r="Q539" s="218"/>
      <c r="R539" s="219"/>
      <c r="GO539" s="176"/>
      <c r="GP539" s="185"/>
      <c r="GQ539" s="185"/>
      <c r="GR539" s="185"/>
      <c r="GS539" s="185"/>
      <c r="GT539" s="185"/>
      <c r="GV539" s="268"/>
      <c r="GW539" s="268"/>
      <c r="GX539" s="268"/>
      <c r="GY539" s="185"/>
      <c r="GZ539" s="268"/>
      <c r="HA539" s="185"/>
      <c r="HC539" s="185" t="s">
        <v>527</v>
      </c>
      <c r="HE539" s="185"/>
      <c r="HF539" s="185"/>
      <c r="HH539" s="256"/>
      <c r="HI539" s="176"/>
    </row>
    <row r="540" spans="1:217" customFormat="1" ht="15" x14ac:dyDescent="0.25">
      <c r="A540" s="198"/>
      <c r="B540" s="187"/>
      <c r="C540" s="306" t="s">
        <v>143</v>
      </c>
      <c r="D540" s="306"/>
      <c r="E540" s="306"/>
      <c r="F540" s="306"/>
      <c r="G540" s="306"/>
      <c r="H540" s="306"/>
      <c r="I540" s="306"/>
      <c r="J540" s="306"/>
      <c r="K540" s="306"/>
      <c r="L540" s="306"/>
      <c r="M540" s="306"/>
      <c r="N540" s="306"/>
      <c r="O540" s="306"/>
      <c r="P540" s="220">
        <v>439594.19</v>
      </c>
      <c r="GO540" s="176"/>
      <c r="GP540" s="185"/>
      <c r="GQ540" s="185"/>
      <c r="GR540" s="185"/>
      <c r="GS540" s="185"/>
      <c r="GT540" s="185"/>
      <c r="GV540" s="268"/>
      <c r="GW540" s="268"/>
      <c r="GX540" s="268"/>
      <c r="GY540" s="185"/>
      <c r="GZ540" s="268"/>
      <c r="HA540" s="185"/>
      <c r="HC540" s="185"/>
      <c r="HD540" s="263" t="s">
        <v>143</v>
      </c>
      <c r="HE540" s="185"/>
      <c r="HF540" s="185"/>
      <c r="HH540" s="256"/>
      <c r="HI540" s="176"/>
    </row>
    <row r="541" spans="1:217" customFormat="1" ht="15" x14ac:dyDescent="0.25">
      <c r="A541" s="198"/>
      <c r="B541" s="187"/>
      <c r="C541" s="306" t="s">
        <v>144</v>
      </c>
      <c r="D541" s="306"/>
      <c r="E541" s="306"/>
      <c r="F541" s="306"/>
      <c r="G541" s="306"/>
      <c r="H541" s="306"/>
      <c r="I541" s="306"/>
      <c r="J541" s="306"/>
      <c r="K541" s="306"/>
      <c r="L541" s="306"/>
      <c r="M541" s="306"/>
      <c r="N541" s="306"/>
      <c r="O541" s="306"/>
      <c r="P541" s="221"/>
      <c r="GO541" s="176"/>
      <c r="GP541" s="185"/>
      <c r="GQ541" s="185"/>
      <c r="GR541" s="185"/>
      <c r="GS541" s="185"/>
      <c r="GT541" s="185"/>
      <c r="GV541" s="268"/>
      <c r="GW541" s="268"/>
      <c r="GX541" s="268"/>
      <c r="GY541" s="185"/>
      <c r="GZ541" s="268"/>
      <c r="HA541" s="185"/>
      <c r="HC541" s="185"/>
      <c r="HD541" s="263" t="s">
        <v>144</v>
      </c>
      <c r="HE541" s="185"/>
      <c r="HF541" s="185"/>
      <c r="HH541" s="256"/>
      <c r="HI541" s="176"/>
    </row>
    <row r="542" spans="1:217" customFormat="1" ht="15" x14ac:dyDescent="0.25">
      <c r="A542" s="198"/>
      <c r="B542" s="187"/>
      <c r="C542" s="306" t="s">
        <v>148</v>
      </c>
      <c r="D542" s="306"/>
      <c r="E542" s="306"/>
      <c r="F542" s="306"/>
      <c r="G542" s="306"/>
      <c r="H542" s="306"/>
      <c r="I542" s="306"/>
      <c r="J542" s="306"/>
      <c r="K542" s="306"/>
      <c r="L542" s="306"/>
      <c r="M542" s="306"/>
      <c r="N542" s="306"/>
      <c r="O542" s="306"/>
      <c r="P542" s="220">
        <v>439594.19</v>
      </c>
      <c r="GO542" s="176"/>
      <c r="GP542" s="185"/>
      <c r="GQ542" s="185"/>
      <c r="GR542" s="185"/>
      <c r="GS542" s="185"/>
      <c r="GT542" s="185"/>
      <c r="GV542" s="268"/>
      <c r="GW542" s="268"/>
      <c r="GX542" s="268"/>
      <c r="GY542" s="185"/>
      <c r="GZ542" s="268"/>
      <c r="HA542" s="185"/>
      <c r="HC542" s="185"/>
      <c r="HD542" s="263" t="s">
        <v>148</v>
      </c>
      <c r="HE542" s="185"/>
      <c r="HF542" s="185"/>
      <c r="HH542" s="256"/>
      <c r="HI542" s="176"/>
    </row>
    <row r="543" spans="1:217" customFormat="1" ht="15" x14ac:dyDescent="0.25">
      <c r="A543" s="198"/>
      <c r="B543" s="187"/>
      <c r="C543" s="306" t="s">
        <v>149</v>
      </c>
      <c r="D543" s="306"/>
      <c r="E543" s="306"/>
      <c r="F543" s="306"/>
      <c r="G543" s="306"/>
      <c r="H543" s="306"/>
      <c r="I543" s="306"/>
      <c r="J543" s="306"/>
      <c r="K543" s="306"/>
      <c r="L543" s="306"/>
      <c r="M543" s="306"/>
      <c r="N543" s="306"/>
      <c r="O543" s="306"/>
      <c r="P543" s="220">
        <v>439594.19</v>
      </c>
      <c r="GO543" s="176"/>
      <c r="GP543" s="185"/>
      <c r="GQ543" s="185"/>
      <c r="GR543" s="185"/>
      <c r="GS543" s="185"/>
      <c r="GT543" s="185"/>
      <c r="GV543" s="268"/>
      <c r="GW543" s="268"/>
      <c r="GX543" s="268"/>
      <c r="GY543" s="185"/>
      <c r="GZ543" s="268"/>
      <c r="HA543" s="185"/>
      <c r="HC543" s="185"/>
      <c r="HD543" s="263" t="s">
        <v>149</v>
      </c>
      <c r="HE543" s="185"/>
      <c r="HF543" s="185"/>
      <c r="HH543" s="256"/>
      <c r="HI543" s="176"/>
    </row>
    <row r="544" spans="1:217" customFormat="1" ht="15" x14ac:dyDescent="0.25">
      <c r="A544" s="198"/>
      <c r="B544" s="187"/>
      <c r="C544" s="306" t="s">
        <v>144</v>
      </c>
      <c r="D544" s="306"/>
      <c r="E544" s="306"/>
      <c r="F544" s="306"/>
      <c r="G544" s="306"/>
      <c r="H544" s="306"/>
      <c r="I544" s="306"/>
      <c r="J544" s="306"/>
      <c r="K544" s="306"/>
      <c r="L544" s="306"/>
      <c r="M544" s="306"/>
      <c r="N544" s="306"/>
      <c r="O544" s="306"/>
      <c r="P544" s="221"/>
      <c r="GO544" s="176"/>
      <c r="GP544" s="185"/>
      <c r="GQ544" s="185"/>
      <c r="GR544" s="185"/>
      <c r="GS544" s="185"/>
      <c r="GT544" s="185"/>
      <c r="GV544" s="268"/>
      <c r="GW544" s="268"/>
      <c r="GX544" s="268"/>
      <c r="GY544" s="185"/>
      <c r="GZ544" s="268"/>
      <c r="HA544" s="185"/>
      <c r="HC544" s="185"/>
      <c r="HD544" s="263" t="s">
        <v>144</v>
      </c>
      <c r="HE544" s="185"/>
      <c r="HF544" s="185"/>
      <c r="HH544" s="256"/>
      <c r="HI544" s="176"/>
    </row>
    <row r="545" spans="1:219" customFormat="1" ht="15" x14ac:dyDescent="0.25">
      <c r="A545" s="198"/>
      <c r="B545" s="187"/>
      <c r="C545" s="306" t="s">
        <v>153</v>
      </c>
      <c r="D545" s="306"/>
      <c r="E545" s="306"/>
      <c r="F545" s="306"/>
      <c r="G545" s="306"/>
      <c r="H545" s="306"/>
      <c r="I545" s="306"/>
      <c r="J545" s="306"/>
      <c r="K545" s="306"/>
      <c r="L545" s="306"/>
      <c r="M545" s="306"/>
      <c r="N545" s="306"/>
      <c r="O545" s="306"/>
      <c r="P545" s="220">
        <v>439594.19</v>
      </c>
      <c r="GO545" s="176"/>
      <c r="GP545" s="185"/>
      <c r="GQ545" s="185"/>
      <c r="GR545" s="185"/>
      <c r="GS545" s="185"/>
      <c r="GT545" s="185"/>
      <c r="GV545" s="268"/>
      <c r="GW545" s="268"/>
      <c r="GX545" s="268"/>
      <c r="GY545" s="185"/>
      <c r="GZ545" s="268"/>
      <c r="HA545" s="185"/>
      <c r="HC545" s="185"/>
      <c r="HD545" s="263" t="s">
        <v>153</v>
      </c>
      <c r="HE545" s="185"/>
      <c r="HF545" s="185"/>
      <c r="HH545" s="256"/>
      <c r="HI545" s="176"/>
    </row>
    <row r="546" spans="1:219" customFormat="1" ht="15" x14ac:dyDescent="0.25">
      <c r="A546" s="198"/>
      <c r="B546" s="216"/>
      <c r="C546" s="307" t="s">
        <v>528</v>
      </c>
      <c r="D546" s="307"/>
      <c r="E546" s="307"/>
      <c r="F546" s="307"/>
      <c r="G546" s="307"/>
      <c r="H546" s="307"/>
      <c r="I546" s="307"/>
      <c r="J546" s="307"/>
      <c r="K546" s="307"/>
      <c r="L546" s="307"/>
      <c r="M546" s="307"/>
      <c r="N546" s="307"/>
      <c r="O546" s="307"/>
      <c r="P546" s="222">
        <v>439594.19</v>
      </c>
      <c r="Q546" s="223"/>
      <c r="R546" s="215"/>
      <c r="GO546" s="176"/>
      <c r="GP546" s="185"/>
      <c r="GQ546" s="185"/>
      <c r="GR546" s="185"/>
      <c r="GS546" s="185"/>
      <c r="GT546" s="185"/>
      <c r="GV546" s="268"/>
      <c r="GW546" s="268"/>
      <c r="GX546" s="268"/>
      <c r="GY546" s="185"/>
      <c r="GZ546" s="268"/>
      <c r="HA546" s="185"/>
      <c r="HC546" s="185"/>
      <c r="HE546" s="185" t="s">
        <v>528</v>
      </c>
      <c r="HF546" s="185"/>
      <c r="HH546" s="256"/>
      <c r="HI546" s="176"/>
    </row>
    <row r="547" spans="1:219" customFormat="1" ht="15" x14ac:dyDescent="0.25">
      <c r="A547" s="316" t="s">
        <v>529</v>
      </c>
      <c r="B547" s="317"/>
      <c r="C547" s="317"/>
      <c r="D547" s="317"/>
      <c r="E547" s="317"/>
      <c r="F547" s="317"/>
      <c r="G547" s="317"/>
      <c r="H547" s="317"/>
      <c r="I547" s="317"/>
      <c r="J547" s="317"/>
      <c r="K547" s="317"/>
      <c r="L547" s="317"/>
      <c r="M547" s="317"/>
      <c r="N547" s="317"/>
      <c r="O547" s="317"/>
      <c r="P547" s="318"/>
      <c r="GO547" s="176" t="s">
        <v>529</v>
      </c>
      <c r="GP547" s="185"/>
      <c r="GQ547" s="185"/>
      <c r="GR547" s="185"/>
      <c r="GS547" s="185"/>
      <c r="GT547" s="185"/>
      <c r="GV547" s="268"/>
      <c r="GW547" s="268"/>
      <c r="GX547" s="268"/>
      <c r="GY547" s="185"/>
      <c r="GZ547" s="268"/>
      <c r="HA547" s="185"/>
      <c r="HC547" s="185"/>
      <c r="HE547" s="185"/>
      <c r="HF547" s="185"/>
      <c r="HH547" s="256"/>
      <c r="HI547" s="176"/>
    </row>
    <row r="548" spans="1:219" customFormat="1" ht="56.25" x14ac:dyDescent="0.25">
      <c r="A548" s="177" t="s">
        <v>335</v>
      </c>
      <c r="B548" s="265" t="s">
        <v>342</v>
      </c>
      <c r="C548" s="315" t="s">
        <v>128</v>
      </c>
      <c r="D548" s="315"/>
      <c r="E548" s="315"/>
      <c r="F548" s="315"/>
      <c r="G548" s="315"/>
      <c r="H548" s="178" t="s">
        <v>100</v>
      </c>
      <c r="I548" s="179">
        <v>4</v>
      </c>
      <c r="J548" s="180">
        <v>1</v>
      </c>
      <c r="K548" s="180">
        <v>4</v>
      </c>
      <c r="L548" s="181"/>
      <c r="M548" s="179"/>
      <c r="N548" s="181"/>
      <c r="O548" s="179"/>
      <c r="P548" s="200">
        <v>13381.44</v>
      </c>
      <c r="Q548" s="183"/>
      <c r="R548" s="184"/>
      <c r="GO548" s="176"/>
      <c r="GP548" s="185" t="s">
        <v>128</v>
      </c>
      <c r="GQ548" s="185" t="s">
        <v>38</v>
      </c>
      <c r="GR548" s="185" t="s">
        <v>38</v>
      </c>
      <c r="GS548" s="185" t="s">
        <v>38</v>
      </c>
      <c r="GT548" s="185" t="s">
        <v>38</v>
      </c>
      <c r="GV548" s="268"/>
      <c r="GW548" s="268"/>
      <c r="GX548" s="268"/>
      <c r="GY548" s="185"/>
      <c r="GZ548" s="268"/>
      <c r="HA548" s="185"/>
      <c r="HC548" s="185"/>
      <c r="HE548" s="185"/>
      <c r="HF548" s="185"/>
      <c r="HH548" s="256"/>
      <c r="HI548" s="176"/>
    </row>
    <row r="549" spans="1:219" customFormat="1" ht="22.5" x14ac:dyDescent="0.25">
      <c r="A549" s="201" t="s">
        <v>335</v>
      </c>
      <c r="B549" s="189" t="s">
        <v>343</v>
      </c>
      <c r="C549" s="313" t="s">
        <v>344</v>
      </c>
      <c r="D549" s="313"/>
      <c r="E549" s="313"/>
      <c r="F549" s="313"/>
      <c r="G549" s="313"/>
      <c r="H549" s="190" t="s">
        <v>100</v>
      </c>
      <c r="I549" s="192">
        <v>4</v>
      </c>
      <c r="J549" s="191"/>
      <c r="K549" s="192">
        <v>4</v>
      </c>
      <c r="L549" s="197">
        <v>2088.77</v>
      </c>
      <c r="M549" s="196">
        <v>1.4</v>
      </c>
      <c r="N549" s="197">
        <v>2924.28</v>
      </c>
      <c r="O549" s="191"/>
      <c r="P549" s="194">
        <v>11697.12</v>
      </c>
      <c r="GO549" s="176"/>
      <c r="GP549" s="185"/>
      <c r="GQ549" s="185"/>
      <c r="GR549" s="185"/>
      <c r="GS549" s="185"/>
      <c r="GT549" s="185"/>
      <c r="GV549" s="268"/>
      <c r="GW549" s="268"/>
      <c r="GX549" s="268"/>
      <c r="GY549" s="185"/>
      <c r="GZ549" s="268"/>
      <c r="HA549" s="185"/>
      <c r="HC549" s="185"/>
      <c r="HE549" s="185"/>
      <c r="HF549" s="185"/>
      <c r="HH549" s="256"/>
      <c r="HI549" s="176"/>
      <c r="HK549" s="268" t="s">
        <v>344</v>
      </c>
    </row>
    <row r="550" spans="1:219" customFormat="1" ht="15" x14ac:dyDescent="0.25">
      <c r="A550" s="201" t="s">
        <v>530</v>
      </c>
      <c r="B550" s="189" t="s">
        <v>129</v>
      </c>
      <c r="C550" s="313" t="s">
        <v>130</v>
      </c>
      <c r="D550" s="313"/>
      <c r="E550" s="313"/>
      <c r="F550" s="313"/>
      <c r="G550" s="313"/>
      <c r="H550" s="190" t="s">
        <v>92</v>
      </c>
      <c r="I550" s="192">
        <v>1</v>
      </c>
      <c r="J550" s="191"/>
      <c r="K550" s="192">
        <v>4</v>
      </c>
      <c r="L550" s="193"/>
      <c r="M550" s="191"/>
      <c r="N550" s="225">
        <v>421.08</v>
      </c>
      <c r="O550" s="191"/>
      <c r="P550" s="194">
        <v>1684.32</v>
      </c>
      <c r="GO550" s="176"/>
      <c r="GP550" s="185"/>
      <c r="GQ550" s="185"/>
      <c r="GR550" s="185"/>
      <c r="GS550" s="185"/>
      <c r="GT550" s="185"/>
      <c r="GV550" s="268"/>
      <c r="GW550" s="268"/>
      <c r="GX550" s="268" t="s">
        <v>130</v>
      </c>
      <c r="GY550" s="185"/>
      <c r="GZ550" s="268"/>
      <c r="HA550" s="185"/>
      <c r="HC550" s="185"/>
      <c r="HE550" s="185"/>
      <c r="HF550" s="185"/>
      <c r="HH550" s="256"/>
      <c r="HI550" s="176"/>
      <c r="HK550" s="268"/>
    </row>
    <row r="551" spans="1:219" customFormat="1" ht="15" x14ac:dyDescent="0.25">
      <c r="A551" s="198"/>
      <c r="B551" s="187"/>
      <c r="C551" s="314" t="s">
        <v>106</v>
      </c>
      <c r="D551" s="314"/>
      <c r="E551" s="314"/>
      <c r="F551" s="314"/>
      <c r="G551" s="314"/>
      <c r="H551" s="178"/>
      <c r="I551" s="179"/>
      <c r="J551" s="179"/>
      <c r="K551" s="179"/>
      <c r="L551" s="181"/>
      <c r="M551" s="179"/>
      <c r="N551" s="199"/>
      <c r="O551" s="179"/>
      <c r="P551" s="200">
        <v>13381.44</v>
      </c>
      <c r="GO551" s="176"/>
      <c r="GP551" s="185"/>
      <c r="GQ551" s="185"/>
      <c r="GR551" s="185"/>
      <c r="GS551" s="185"/>
      <c r="GT551" s="185"/>
      <c r="GV551" s="268"/>
      <c r="GW551" s="268"/>
      <c r="GX551" s="268"/>
      <c r="GY551" s="185" t="s">
        <v>106</v>
      </c>
      <c r="GZ551" s="268"/>
      <c r="HA551" s="185"/>
      <c r="HC551" s="185"/>
      <c r="HE551" s="185"/>
      <c r="HF551" s="185"/>
      <c r="HH551" s="256"/>
      <c r="HI551" s="176"/>
      <c r="HK551" s="268"/>
    </row>
    <row r="552" spans="1:219" customFormat="1" ht="15" x14ac:dyDescent="0.25">
      <c r="A552" s="201"/>
      <c r="B552" s="189"/>
      <c r="C552" s="313" t="s">
        <v>107</v>
      </c>
      <c r="D552" s="313"/>
      <c r="E552" s="313"/>
      <c r="F552" s="313"/>
      <c r="G552" s="313"/>
      <c r="H552" s="190"/>
      <c r="I552" s="191"/>
      <c r="J552" s="191"/>
      <c r="K552" s="191"/>
      <c r="L552" s="193"/>
      <c r="M552" s="191"/>
      <c r="N552" s="193"/>
      <c r="O552" s="191"/>
      <c r="P552" s="194">
        <v>1684.32</v>
      </c>
      <c r="GO552" s="176"/>
      <c r="GP552" s="185"/>
      <c r="GQ552" s="185"/>
      <c r="GR552" s="185"/>
      <c r="GS552" s="185"/>
      <c r="GT552" s="185"/>
      <c r="GV552" s="268"/>
      <c r="GW552" s="268"/>
      <c r="GX552" s="268"/>
      <c r="GY552" s="185"/>
      <c r="GZ552" s="268" t="s">
        <v>107</v>
      </c>
      <c r="HA552" s="185"/>
      <c r="HC552" s="185"/>
      <c r="HE552" s="185"/>
      <c r="HF552" s="185"/>
      <c r="HH552" s="256"/>
      <c r="HI552" s="176"/>
      <c r="HK552" s="268"/>
    </row>
    <row r="553" spans="1:219" customFormat="1" ht="15" x14ac:dyDescent="0.25">
      <c r="A553" s="201"/>
      <c r="B553" s="189" t="s">
        <v>108</v>
      </c>
      <c r="C553" s="313" t="s">
        <v>109</v>
      </c>
      <c r="D553" s="313"/>
      <c r="E553" s="313"/>
      <c r="F553" s="313"/>
      <c r="G553" s="313"/>
      <c r="H553" s="190" t="s">
        <v>110</v>
      </c>
      <c r="I553" s="192">
        <v>103</v>
      </c>
      <c r="J553" s="191"/>
      <c r="K553" s="192">
        <v>103</v>
      </c>
      <c r="L553" s="193"/>
      <c r="M553" s="191"/>
      <c r="N553" s="193"/>
      <c r="O553" s="191"/>
      <c r="P553" s="194">
        <v>1734.85</v>
      </c>
      <c r="GO553" s="176"/>
      <c r="GP553" s="185"/>
      <c r="GQ553" s="185"/>
      <c r="GR553" s="185"/>
      <c r="GS553" s="185"/>
      <c r="GT553" s="185"/>
      <c r="GV553" s="268"/>
      <c r="GW553" s="268"/>
      <c r="GX553" s="268"/>
      <c r="GY553" s="185"/>
      <c r="GZ553" s="268" t="s">
        <v>109</v>
      </c>
      <c r="HA553" s="185"/>
      <c r="HC553" s="185"/>
      <c r="HE553" s="185"/>
      <c r="HF553" s="185"/>
      <c r="HH553" s="256"/>
      <c r="HI553" s="176"/>
      <c r="HK553" s="268"/>
    </row>
    <row r="554" spans="1:219" customFormat="1" ht="22.5" x14ac:dyDescent="0.25">
      <c r="A554" s="201"/>
      <c r="B554" s="189" t="s">
        <v>111</v>
      </c>
      <c r="C554" s="313" t="s">
        <v>112</v>
      </c>
      <c r="D554" s="313"/>
      <c r="E554" s="313"/>
      <c r="F554" s="313"/>
      <c r="G554" s="313"/>
      <c r="H554" s="190" t="s">
        <v>110</v>
      </c>
      <c r="I554" s="192">
        <v>60</v>
      </c>
      <c r="J554" s="208">
        <v>0.85</v>
      </c>
      <c r="K554" s="192">
        <v>51</v>
      </c>
      <c r="L554" s="193"/>
      <c r="M554" s="191"/>
      <c r="N554" s="193"/>
      <c r="O554" s="191"/>
      <c r="P554" s="207">
        <v>859</v>
      </c>
      <c r="GO554" s="176"/>
      <c r="GP554" s="185"/>
      <c r="GQ554" s="185"/>
      <c r="GR554" s="185"/>
      <c r="GS554" s="185"/>
      <c r="GT554" s="185"/>
      <c r="GV554" s="268"/>
      <c r="GW554" s="268"/>
      <c r="GX554" s="268"/>
      <c r="GY554" s="185"/>
      <c r="GZ554" s="268" t="s">
        <v>112</v>
      </c>
      <c r="HA554" s="185"/>
      <c r="HC554" s="185"/>
      <c r="HE554" s="185"/>
      <c r="HF554" s="185"/>
      <c r="HH554" s="256"/>
      <c r="HI554" s="176"/>
      <c r="HK554" s="268"/>
    </row>
    <row r="555" spans="1:219" customFormat="1" ht="15" x14ac:dyDescent="0.25">
      <c r="A555" s="202"/>
      <c r="B555" s="264"/>
      <c r="C555" s="314" t="s">
        <v>113</v>
      </c>
      <c r="D555" s="314"/>
      <c r="E555" s="314"/>
      <c r="F555" s="314"/>
      <c r="G555" s="314"/>
      <c r="H555" s="178"/>
      <c r="I555" s="179"/>
      <c r="J555" s="179"/>
      <c r="K555" s="179"/>
      <c r="L555" s="181"/>
      <c r="M555" s="179"/>
      <c r="N555" s="181"/>
      <c r="O555" s="179"/>
      <c r="P555" s="200">
        <v>15975.29</v>
      </c>
      <c r="GO555" s="176"/>
      <c r="GP555" s="185"/>
      <c r="GQ555" s="185"/>
      <c r="GR555" s="185"/>
      <c r="GS555" s="185"/>
      <c r="GT555" s="185"/>
      <c r="GV555" s="268"/>
      <c r="GW555" s="268"/>
      <c r="GX555" s="268"/>
      <c r="GY555" s="185"/>
      <c r="GZ555" s="268"/>
      <c r="HA555" s="185" t="s">
        <v>113</v>
      </c>
      <c r="HC555" s="185"/>
      <c r="HE555" s="185"/>
      <c r="HF555" s="185"/>
      <c r="HH555" s="256"/>
      <c r="HI555" s="176"/>
      <c r="HK555" s="268"/>
    </row>
    <row r="556" spans="1:219" customFormat="1" ht="56.25" x14ac:dyDescent="0.25">
      <c r="A556" s="177" t="s">
        <v>336</v>
      </c>
      <c r="B556" s="265" t="s">
        <v>345</v>
      </c>
      <c r="C556" s="315" t="s">
        <v>346</v>
      </c>
      <c r="D556" s="315"/>
      <c r="E556" s="315"/>
      <c r="F556" s="315"/>
      <c r="G556" s="315"/>
      <c r="H556" s="178" t="s">
        <v>100</v>
      </c>
      <c r="I556" s="179">
        <v>4</v>
      </c>
      <c r="J556" s="180">
        <v>1</v>
      </c>
      <c r="K556" s="180">
        <v>4</v>
      </c>
      <c r="L556" s="181"/>
      <c r="M556" s="179"/>
      <c r="N556" s="181"/>
      <c r="O556" s="179"/>
      <c r="P556" s="200">
        <v>7588.88</v>
      </c>
      <c r="Q556" s="183"/>
      <c r="R556" s="184"/>
      <c r="GO556" s="176"/>
      <c r="GP556" s="185" t="s">
        <v>346</v>
      </c>
      <c r="GQ556" s="185" t="s">
        <v>38</v>
      </c>
      <c r="GR556" s="185" t="s">
        <v>38</v>
      </c>
      <c r="GS556" s="185" t="s">
        <v>38</v>
      </c>
      <c r="GT556" s="185" t="s">
        <v>38</v>
      </c>
      <c r="GV556" s="268"/>
      <c r="GW556" s="268"/>
      <c r="GX556" s="268"/>
      <c r="GY556" s="185"/>
      <c r="GZ556" s="268"/>
      <c r="HA556" s="185"/>
      <c r="HC556" s="185"/>
      <c r="HE556" s="185"/>
      <c r="HF556" s="185"/>
      <c r="HH556" s="256"/>
      <c r="HI556" s="176"/>
      <c r="HK556" s="268"/>
    </row>
    <row r="557" spans="1:219" customFormat="1" ht="15" x14ac:dyDescent="0.25">
      <c r="A557" s="201" t="s">
        <v>336</v>
      </c>
      <c r="B557" s="189" t="s">
        <v>347</v>
      </c>
      <c r="C557" s="313" t="s">
        <v>348</v>
      </c>
      <c r="D557" s="313"/>
      <c r="E557" s="313"/>
      <c r="F557" s="313"/>
      <c r="G557" s="313"/>
      <c r="H557" s="190" t="s">
        <v>100</v>
      </c>
      <c r="I557" s="192">
        <v>4</v>
      </c>
      <c r="J557" s="191"/>
      <c r="K557" s="192">
        <v>4</v>
      </c>
      <c r="L557" s="225">
        <v>912.37</v>
      </c>
      <c r="M557" s="208">
        <v>1.54</v>
      </c>
      <c r="N557" s="197">
        <v>1405.05</v>
      </c>
      <c r="O557" s="191"/>
      <c r="P557" s="194">
        <v>5620.2</v>
      </c>
      <c r="GO557" s="176"/>
      <c r="GP557" s="185"/>
      <c r="GQ557" s="185"/>
      <c r="GR557" s="185"/>
      <c r="GS557" s="185"/>
      <c r="GT557" s="185"/>
      <c r="GV557" s="268"/>
      <c r="GW557" s="268"/>
      <c r="GX557" s="268"/>
      <c r="GY557" s="185"/>
      <c r="GZ557" s="268"/>
      <c r="HA557" s="185"/>
      <c r="HC557" s="185"/>
      <c r="HE557" s="185"/>
      <c r="HF557" s="185"/>
      <c r="HH557" s="256"/>
      <c r="HI557" s="176"/>
      <c r="HK557" s="268" t="s">
        <v>348</v>
      </c>
    </row>
    <row r="558" spans="1:219" customFormat="1" ht="15" x14ac:dyDescent="0.25">
      <c r="A558" s="201" t="s">
        <v>531</v>
      </c>
      <c r="B558" s="189" t="s">
        <v>168</v>
      </c>
      <c r="C558" s="313" t="s">
        <v>169</v>
      </c>
      <c r="D558" s="313"/>
      <c r="E558" s="313"/>
      <c r="F558" s="313"/>
      <c r="G558" s="313"/>
      <c r="H558" s="190" t="s">
        <v>92</v>
      </c>
      <c r="I558" s="192">
        <v>1</v>
      </c>
      <c r="J558" s="191"/>
      <c r="K558" s="192">
        <v>4</v>
      </c>
      <c r="L558" s="193"/>
      <c r="M558" s="191"/>
      <c r="N558" s="225">
        <v>492.17</v>
      </c>
      <c r="O558" s="191"/>
      <c r="P558" s="194">
        <v>1968.68</v>
      </c>
      <c r="GO558" s="176"/>
      <c r="GP558" s="185"/>
      <c r="GQ558" s="185"/>
      <c r="GR558" s="185"/>
      <c r="GS558" s="185"/>
      <c r="GT558" s="185"/>
      <c r="GV558" s="268"/>
      <c r="GW558" s="268"/>
      <c r="GX558" s="268" t="s">
        <v>169</v>
      </c>
      <c r="GY558" s="185"/>
      <c r="GZ558" s="268"/>
      <c r="HA558" s="185"/>
      <c r="HC558" s="185"/>
      <c r="HE558" s="185"/>
      <c r="HF558" s="185"/>
      <c r="HH558" s="256"/>
      <c r="HI558" s="176"/>
      <c r="HK558" s="268"/>
    </row>
    <row r="559" spans="1:219" customFormat="1" ht="15" x14ac:dyDescent="0.25">
      <c r="A559" s="198"/>
      <c r="B559" s="187"/>
      <c r="C559" s="314" t="s">
        <v>106</v>
      </c>
      <c r="D559" s="314"/>
      <c r="E559" s="314"/>
      <c r="F559" s="314"/>
      <c r="G559" s="314"/>
      <c r="H559" s="178"/>
      <c r="I559" s="179"/>
      <c r="J559" s="179"/>
      <c r="K559" s="179"/>
      <c r="L559" s="181"/>
      <c r="M559" s="179"/>
      <c r="N559" s="199"/>
      <c r="O559" s="179"/>
      <c r="P559" s="200">
        <v>7588.88</v>
      </c>
      <c r="GO559" s="176"/>
      <c r="GP559" s="185"/>
      <c r="GQ559" s="185"/>
      <c r="GR559" s="185"/>
      <c r="GS559" s="185"/>
      <c r="GT559" s="185"/>
      <c r="GV559" s="268"/>
      <c r="GW559" s="268"/>
      <c r="GX559" s="268"/>
      <c r="GY559" s="185" t="s">
        <v>106</v>
      </c>
      <c r="GZ559" s="268"/>
      <c r="HA559" s="185"/>
      <c r="HC559" s="185"/>
      <c r="HE559" s="185"/>
      <c r="HF559" s="185"/>
      <c r="HH559" s="256"/>
      <c r="HI559" s="176"/>
      <c r="HK559" s="268"/>
    </row>
    <row r="560" spans="1:219" customFormat="1" ht="15" x14ac:dyDescent="0.25">
      <c r="A560" s="201"/>
      <c r="B560" s="189"/>
      <c r="C560" s="313" t="s">
        <v>107</v>
      </c>
      <c r="D560" s="313"/>
      <c r="E560" s="313"/>
      <c r="F560" s="313"/>
      <c r="G560" s="313"/>
      <c r="H560" s="190"/>
      <c r="I560" s="191"/>
      <c r="J560" s="191"/>
      <c r="K560" s="191"/>
      <c r="L560" s="193"/>
      <c r="M560" s="191"/>
      <c r="N560" s="193"/>
      <c r="O560" s="191"/>
      <c r="P560" s="194">
        <v>1968.68</v>
      </c>
      <c r="GO560" s="176"/>
      <c r="GP560" s="185"/>
      <c r="GQ560" s="185"/>
      <c r="GR560" s="185"/>
      <c r="GS560" s="185"/>
      <c r="GT560" s="185"/>
      <c r="GV560" s="268"/>
      <c r="GW560" s="268"/>
      <c r="GX560" s="268"/>
      <c r="GY560" s="185"/>
      <c r="GZ560" s="268" t="s">
        <v>107</v>
      </c>
      <c r="HA560" s="185"/>
      <c r="HC560" s="185"/>
      <c r="HE560" s="185"/>
      <c r="HF560" s="185"/>
      <c r="HH560" s="256"/>
      <c r="HI560" s="176"/>
      <c r="HK560" s="268"/>
    </row>
    <row r="561" spans="1:219" customFormat="1" ht="15" x14ac:dyDescent="0.25">
      <c r="A561" s="201"/>
      <c r="B561" s="189" t="s">
        <v>108</v>
      </c>
      <c r="C561" s="313" t="s">
        <v>109</v>
      </c>
      <c r="D561" s="313"/>
      <c r="E561" s="313"/>
      <c r="F561" s="313"/>
      <c r="G561" s="313"/>
      <c r="H561" s="190" t="s">
        <v>110</v>
      </c>
      <c r="I561" s="192">
        <v>103</v>
      </c>
      <c r="J561" s="191"/>
      <c r="K561" s="192">
        <v>103</v>
      </c>
      <c r="L561" s="193"/>
      <c r="M561" s="191"/>
      <c r="N561" s="193"/>
      <c r="O561" s="191"/>
      <c r="P561" s="194">
        <v>2027.74</v>
      </c>
      <c r="GO561" s="176"/>
      <c r="GP561" s="185"/>
      <c r="GQ561" s="185"/>
      <c r="GR561" s="185"/>
      <c r="GS561" s="185"/>
      <c r="GT561" s="185"/>
      <c r="GV561" s="268"/>
      <c r="GW561" s="268"/>
      <c r="GX561" s="268"/>
      <c r="GY561" s="185"/>
      <c r="GZ561" s="268" t="s">
        <v>109</v>
      </c>
      <c r="HA561" s="185"/>
      <c r="HC561" s="185"/>
      <c r="HE561" s="185"/>
      <c r="HF561" s="185"/>
      <c r="HH561" s="256"/>
      <c r="HI561" s="176"/>
      <c r="HK561" s="268"/>
    </row>
    <row r="562" spans="1:219" customFormat="1" ht="22.5" x14ac:dyDescent="0.25">
      <c r="A562" s="201"/>
      <c r="B562" s="189" t="s">
        <v>111</v>
      </c>
      <c r="C562" s="313" t="s">
        <v>112</v>
      </c>
      <c r="D562" s="313"/>
      <c r="E562" s="313"/>
      <c r="F562" s="313"/>
      <c r="G562" s="313"/>
      <c r="H562" s="190" t="s">
        <v>110</v>
      </c>
      <c r="I562" s="192">
        <v>60</v>
      </c>
      <c r="J562" s="208">
        <v>0.85</v>
      </c>
      <c r="K562" s="192">
        <v>51</v>
      </c>
      <c r="L562" s="193"/>
      <c r="M562" s="191"/>
      <c r="N562" s="193"/>
      <c r="O562" s="191"/>
      <c r="P562" s="194">
        <v>1004.03</v>
      </c>
      <c r="GO562" s="176"/>
      <c r="GP562" s="185"/>
      <c r="GQ562" s="185"/>
      <c r="GR562" s="185"/>
      <c r="GS562" s="185"/>
      <c r="GT562" s="185"/>
      <c r="GV562" s="268"/>
      <c r="GW562" s="268"/>
      <c r="GX562" s="268"/>
      <c r="GY562" s="185"/>
      <c r="GZ562" s="268" t="s">
        <v>112</v>
      </c>
      <c r="HA562" s="185"/>
      <c r="HC562" s="185"/>
      <c r="HE562" s="185"/>
      <c r="HF562" s="185"/>
      <c r="HH562" s="256"/>
      <c r="HI562" s="176"/>
      <c r="HK562" s="268"/>
    </row>
    <row r="563" spans="1:219" customFormat="1" ht="15" x14ac:dyDescent="0.25">
      <c r="A563" s="202"/>
      <c r="B563" s="264"/>
      <c r="C563" s="314" t="s">
        <v>113</v>
      </c>
      <c r="D563" s="314"/>
      <c r="E563" s="314"/>
      <c r="F563" s="314"/>
      <c r="G563" s="314"/>
      <c r="H563" s="178"/>
      <c r="I563" s="179"/>
      <c r="J563" s="179"/>
      <c r="K563" s="179"/>
      <c r="L563" s="181"/>
      <c r="M563" s="179"/>
      <c r="N563" s="181"/>
      <c r="O563" s="179"/>
      <c r="P563" s="200">
        <v>10620.65</v>
      </c>
      <c r="GO563" s="176"/>
      <c r="GP563" s="185"/>
      <c r="GQ563" s="185"/>
      <c r="GR563" s="185"/>
      <c r="GS563" s="185"/>
      <c r="GT563" s="185"/>
      <c r="GV563" s="268"/>
      <c r="GW563" s="268"/>
      <c r="GX563" s="268"/>
      <c r="GY563" s="185"/>
      <c r="GZ563" s="268"/>
      <c r="HA563" s="185" t="s">
        <v>113</v>
      </c>
      <c r="HC563" s="185"/>
      <c r="HE563" s="185"/>
      <c r="HF563" s="185"/>
      <c r="HH563" s="256"/>
      <c r="HI563" s="176"/>
      <c r="HK563" s="268"/>
    </row>
    <row r="564" spans="1:219" customFormat="1" ht="56.25" x14ac:dyDescent="0.25">
      <c r="A564" s="177" t="s">
        <v>337</v>
      </c>
      <c r="B564" s="265" t="s">
        <v>349</v>
      </c>
      <c r="C564" s="315" t="s">
        <v>167</v>
      </c>
      <c r="D564" s="315"/>
      <c r="E564" s="315"/>
      <c r="F564" s="315"/>
      <c r="G564" s="315"/>
      <c r="H564" s="178" t="s">
        <v>100</v>
      </c>
      <c r="I564" s="179">
        <v>4</v>
      </c>
      <c r="J564" s="180">
        <v>1</v>
      </c>
      <c r="K564" s="180">
        <v>4</v>
      </c>
      <c r="L564" s="181"/>
      <c r="M564" s="179"/>
      <c r="N564" s="181"/>
      <c r="O564" s="179"/>
      <c r="P564" s="200">
        <v>8873.64</v>
      </c>
      <c r="Q564" s="183"/>
      <c r="R564" s="184"/>
      <c r="GO564" s="176"/>
      <c r="GP564" s="185" t="s">
        <v>167</v>
      </c>
      <c r="GQ564" s="185" t="s">
        <v>38</v>
      </c>
      <c r="GR564" s="185" t="s">
        <v>38</v>
      </c>
      <c r="GS564" s="185" t="s">
        <v>38</v>
      </c>
      <c r="GT564" s="185" t="s">
        <v>38</v>
      </c>
      <c r="GV564" s="268"/>
      <c r="GW564" s="268"/>
      <c r="GX564" s="268"/>
      <c r="GY564" s="185"/>
      <c r="GZ564" s="268"/>
      <c r="HA564" s="185"/>
      <c r="HC564" s="185"/>
      <c r="HE564" s="185"/>
      <c r="HF564" s="185"/>
      <c r="HH564" s="256"/>
      <c r="HI564" s="176"/>
      <c r="HK564" s="268"/>
    </row>
    <row r="565" spans="1:219" customFormat="1" ht="15" x14ac:dyDescent="0.25">
      <c r="A565" s="201" t="s">
        <v>337</v>
      </c>
      <c r="B565" s="189" t="s">
        <v>350</v>
      </c>
      <c r="C565" s="313" t="s">
        <v>351</v>
      </c>
      <c r="D565" s="313"/>
      <c r="E565" s="313"/>
      <c r="F565" s="313"/>
      <c r="G565" s="313"/>
      <c r="H565" s="190" t="s">
        <v>100</v>
      </c>
      <c r="I565" s="192">
        <v>4</v>
      </c>
      <c r="J565" s="191"/>
      <c r="K565" s="192">
        <v>4</v>
      </c>
      <c r="L565" s="193"/>
      <c r="M565" s="191"/>
      <c r="N565" s="197">
        <v>1726.24</v>
      </c>
      <c r="O565" s="191"/>
      <c r="P565" s="194">
        <v>6904.96</v>
      </c>
      <c r="GO565" s="176"/>
      <c r="GP565" s="185"/>
      <c r="GQ565" s="185"/>
      <c r="GR565" s="185"/>
      <c r="GS565" s="185"/>
      <c r="GT565" s="185"/>
      <c r="GV565" s="268"/>
      <c r="GW565" s="268"/>
      <c r="GX565" s="268"/>
      <c r="GY565" s="185"/>
      <c r="GZ565" s="268"/>
      <c r="HA565" s="185"/>
      <c r="HC565" s="185"/>
      <c r="HE565" s="185"/>
      <c r="HF565" s="185"/>
      <c r="HH565" s="256"/>
      <c r="HI565" s="176"/>
      <c r="HK565" s="268" t="s">
        <v>351</v>
      </c>
    </row>
    <row r="566" spans="1:219" customFormat="1" ht="15" x14ac:dyDescent="0.25">
      <c r="A566" s="201" t="s">
        <v>487</v>
      </c>
      <c r="B566" s="189" t="s">
        <v>168</v>
      </c>
      <c r="C566" s="313" t="s">
        <v>169</v>
      </c>
      <c r="D566" s="313"/>
      <c r="E566" s="313"/>
      <c r="F566" s="313"/>
      <c r="G566" s="313"/>
      <c r="H566" s="190" t="s">
        <v>92</v>
      </c>
      <c r="I566" s="192">
        <v>1</v>
      </c>
      <c r="J566" s="191"/>
      <c r="K566" s="192">
        <v>4</v>
      </c>
      <c r="L566" s="193"/>
      <c r="M566" s="191"/>
      <c r="N566" s="225">
        <v>492.17</v>
      </c>
      <c r="O566" s="191"/>
      <c r="P566" s="194">
        <v>1968.68</v>
      </c>
      <c r="GO566" s="176"/>
      <c r="GP566" s="185"/>
      <c r="GQ566" s="185"/>
      <c r="GR566" s="185"/>
      <c r="GS566" s="185"/>
      <c r="GT566" s="185"/>
      <c r="GV566" s="268"/>
      <c r="GW566" s="268"/>
      <c r="GX566" s="268" t="s">
        <v>169</v>
      </c>
      <c r="GY566" s="185"/>
      <c r="GZ566" s="268"/>
      <c r="HA566" s="185"/>
      <c r="HC566" s="185"/>
      <c r="HE566" s="185"/>
      <c r="HF566" s="185"/>
      <c r="HH566" s="256"/>
      <c r="HI566" s="176"/>
      <c r="HK566" s="268"/>
    </row>
    <row r="567" spans="1:219" customFormat="1" ht="15" x14ac:dyDescent="0.25">
      <c r="A567" s="198"/>
      <c r="B567" s="187"/>
      <c r="C567" s="314" t="s">
        <v>106</v>
      </c>
      <c r="D567" s="314"/>
      <c r="E567" s="314"/>
      <c r="F567" s="314"/>
      <c r="G567" s="314"/>
      <c r="H567" s="178"/>
      <c r="I567" s="179"/>
      <c r="J567" s="179"/>
      <c r="K567" s="179"/>
      <c r="L567" s="181"/>
      <c r="M567" s="179"/>
      <c r="N567" s="199"/>
      <c r="O567" s="179"/>
      <c r="P567" s="200">
        <v>8873.64</v>
      </c>
      <c r="GO567" s="176"/>
      <c r="GP567" s="185"/>
      <c r="GQ567" s="185"/>
      <c r="GR567" s="185"/>
      <c r="GS567" s="185"/>
      <c r="GT567" s="185"/>
      <c r="GV567" s="268"/>
      <c r="GW567" s="268"/>
      <c r="GX567" s="268"/>
      <c r="GY567" s="185" t="s">
        <v>106</v>
      </c>
      <c r="GZ567" s="268"/>
      <c r="HA567" s="185"/>
      <c r="HC567" s="185"/>
      <c r="HE567" s="185"/>
      <c r="HF567" s="185"/>
      <c r="HH567" s="256"/>
      <c r="HI567" s="176"/>
      <c r="HK567" s="268"/>
    </row>
    <row r="568" spans="1:219" customFormat="1" ht="15" x14ac:dyDescent="0.25">
      <c r="A568" s="201"/>
      <c r="B568" s="189"/>
      <c r="C568" s="313" t="s">
        <v>107</v>
      </c>
      <c r="D568" s="313"/>
      <c r="E568" s="313"/>
      <c r="F568" s="313"/>
      <c r="G568" s="313"/>
      <c r="H568" s="190"/>
      <c r="I568" s="191"/>
      <c r="J568" s="191"/>
      <c r="K568" s="191"/>
      <c r="L568" s="193"/>
      <c r="M568" s="191"/>
      <c r="N568" s="193"/>
      <c r="O568" s="191"/>
      <c r="P568" s="194">
        <v>1968.68</v>
      </c>
      <c r="GO568" s="176"/>
      <c r="GP568" s="185"/>
      <c r="GQ568" s="185"/>
      <c r="GR568" s="185"/>
      <c r="GS568" s="185"/>
      <c r="GT568" s="185"/>
      <c r="GV568" s="268"/>
      <c r="GW568" s="268"/>
      <c r="GX568" s="268"/>
      <c r="GY568" s="185"/>
      <c r="GZ568" s="268" t="s">
        <v>107</v>
      </c>
      <c r="HA568" s="185"/>
      <c r="HC568" s="185"/>
      <c r="HE568" s="185"/>
      <c r="HF568" s="185"/>
      <c r="HH568" s="256"/>
      <c r="HI568" s="176"/>
      <c r="HK568" s="268"/>
    </row>
    <row r="569" spans="1:219" customFormat="1" ht="15" x14ac:dyDescent="0.25">
      <c r="A569" s="201"/>
      <c r="B569" s="189" t="s">
        <v>108</v>
      </c>
      <c r="C569" s="313" t="s">
        <v>109</v>
      </c>
      <c r="D569" s="313"/>
      <c r="E569" s="313"/>
      <c r="F569" s="313"/>
      <c r="G569" s="313"/>
      <c r="H569" s="190" t="s">
        <v>110</v>
      </c>
      <c r="I569" s="192">
        <v>103</v>
      </c>
      <c r="J569" s="191"/>
      <c r="K569" s="192">
        <v>103</v>
      </c>
      <c r="L569" s="193"/>
      <c r="M569" s="191"/>
      <c r="N569" s="193"/>
      <c r="O569" s="191"/>
      <c r="P569" s="194">
        <v>2027.74</v>
      </c>
      <c r="GO569" s="176"/>
      <c r="GP569" s="185"/>
      <c r="GQ569" s="185"/>
      <c r="GR569" s="185"/>
      <c r="GS569" s="185"/>
      <c r="GT569" s="185"/>
      <c r="GV569" s="268"/>
      <c r="GW569" s="268"/>
      <c r="GX569" s="268"/>
      <c r="GY569" s="185"/>
      <c r="GZ569" s="268" t="s">
        <v>109</v>
      </c>
      <c r="HA569" s="185"/>
      <c r="HC569" s="185"/>
      <c r="HE569" s="185"/>
      <c r="HF569" s="185"/>
      <c r="HH569" s="256"/>
      <c r="HI569" s="176"/>
      <c r="HK569" s="268"/>
    </row>
    <row r="570" spans="1:219" customFormat="1" ht="22.5" x14ac:dyDescent="0.25">
      <c r="A570" s="201"/>
      <c r="B570" s="189" t="s">
        <v>111</v>
      </c>
      <c r="C570" s="313" t="s">
        <v>112</v>
      </c>
      <c r="D570" s="313"/>
      <c r="E570" s="313"/>
      <c r="F570" s="313"/>
      <c r="G570" s="313"/>
      <c r="H570" s="190" t="s">
        <v>110</v>
      </c>
      <c r="I570" s="192">
        <v>60</v>
      </c>
      <c r="J570" s="208">
        <v>0.85</v>
      </c>
      <c r="K570" s="192">
        <v>51</v>
      </c>
      <c r="L570" s="193"/>
      <c r="M570" s="191"/>
      <c r="N570" s="193"/>
      <c r="O570" s="191"/>
      <c r="P570" s="194">
        <v>1004.03</v>
      </c>
      <c r="GO570" s="176"/>
      <c r="GP570" s="185"/>
      <c r="GQ570" s="185"/>
      <c r="GR570" s="185"/>
      <c r="GS570" s="185"/>
      <c r="GT570" s="185"/>
      <c r="GV570" s="268"/>
      <c r="GW570" s="268"/>
      <c r="GX570" s="268"/>
      <c r="GY570" s="185"/>
      <c r="GZ570" s="268" t="s">
        <v>112</v>
      </c>
      <c r="HA570" s="185"/>
      <c r="HC570" s="185"/>
      <c r="HE570" s="185"/>
      <c r="HF570" s="185"/>
      <c r="HH570" s="256"/>
      <c r="HI570" s="176"/>
      <c r="HK570" s="268"/>
    </row>
    <row r="571" spans="1:219" customFormat="1" ht="15" x14ac:dyDescent="0.25">
      <c r="A571" s="202"/>
      <c r="B571" s="264"/>
      <c r="C571" s="314" t="s">
        <v>113</v>
      </c>
      <c r="D571" s="314"/>
      <c r="E571" s="314"/>
      <c r="F571" s="314"/>
      <c r="G571" s="314"/>
      <c r="H571" s="178"/>
      <c r="I571" s="179"/>
      <c r="J571" s="179"/>
      <c r="K571" s="179"/>
      <c r="L571" s="181"/>
      <c r="M571" s="179"/>
      <c r="N571" s="181"/>
      <c r="O571" s="179"/>
      <c r="P571" s="200">
        <v>11905.41</v>
      </c>
      <c r="GO571" s="176"/>
      <c r="GP571" s="185"/>
      <c r="GQ571" s="185"/>
      <c r="GR571" s="185"/>
      <c r="GS571" s="185"/>
      <c r="GT571" s="185"/>
      <c r="GV571" s="268"/>
      <c r="GW571" s="268"/>
      <c r="GX571" s="268"/>
      <c r="GY571" s="185"/>
      <c r="GZ571" s="268"/>
      <c r="HA571" s="185" t="s">
        <v>113</v>
      </c>
      <c r="HC571" s="185"/>
      <c r="HE571" s="185"/>
      <c r="HF571" s="185"/>
      <c r="HH571" s="256"/>
      <c r="HI571" s="176"/>
      <c r="HK571" s="268"/>
    </row>
    <row r="572" spans="1:219" customFormat="1" ht="56.25" x14ac:dyDescent="0.25">
      <c r="A572" s="177" t="s">
        <v>338</v>
      </c>
      <c r="B572" s="265" t="s">
        <v>352</v>
      </c>
      <c r="C572" s="315" t="s">
        <v>353</v>
      </c>
      <c r="D572" s="315"/>
      <c r="E572" s="315"/>
      <c r="F572" s="315"/>
      <c r="G572" s="315"/>
      <c r="H572" s="178" t="s">
        <v>100</v>
      </c>
      <c r="I572" s="179">
        <v>4</v>
      </c>
      <c r="J572" s="180">
        <v>1</v>
      </c>
      <c r="K572" s="180">
        <v>4</v>
      </c>
      <c r="L572" s="181"/>
      <c r="M572" s="179"/>
      <c r="N572" s="181"/>
      <c r="O572" s="179"/>
      <c r="P572" s="200">
        <v>8573.2800000000007</v>
      </c>
      <c r="Q572" s="183"/>
      <c r="R572" s="184"/>
      <c r="GO572" s="176"/>
      <c r="GP572" s="185" t="s">
        <v>353</v>
      </c>
      <c r="GQ572" s="185" t="s">
        <v>38</v>
      </c>
      <c r="GR572" s="185" t="s">
        <v>38</v>
      </c>
      <c r="GS572" s="185" t="s">
        <v>38</v>
      </c>
      <c r="GT572" s="185" t="s">
        <v>38</v>
      </c>
      <c r="GV572" s="268"/>
      <c r="GW572" s="268"/>
      <c r="GX572" s="268"/>
      <c r="GY572" s="185"/>
      <c r="GZ572" s="268"/>
      <c r="HA572" s="185"/>
      <c r="HC572" s="185"/>
      <c r="HE572" s="185"/>
      <c r="HF572" s="185"/>
      <c r="HH572" s="256"/>
      <c r="HI572" s="176"/>
      <c r="HK572" s="268"/>
    </row>
    <row r="573" spans="1:219" customFormat="1" ht="15" x14ac:dyDescent="0.25">
      <c r="A573" s="201" t="s">
        <v>338</v>
      </c>
      <c r="B573" s="189" t="s">
        <v>354</v>
      </c>
      <c r="C573" s="313" t="s">
        <v>355</v>
      </c>
      <c r="D573" s="313"/>
      <c r="E573" s="313"/>
      <c r="F573" s="313"/>
      <c r="G573" s="313"/>
      <c r="H573" s="190" t="s">
        <v>100</v>
      </c>
      <c r="I573" s="192">
        <v>4</v>
      </c>
      <c r="J573" s="191"/>
      <c r="K573" s="192">
        <v>4</v>
      </c>
      <c r="L573" s="193"/>
      <c r="M573" s="191"/>
      <c r="N573" s="197">
        <v>1651.15</v>
      </c>
      <c r="O573" s="191"/>
      <c r="P573" s="194">
        <v>6604.6</v>
      </c>
      <c r="GO573" s="176"/>
      <c r="GP573" s="185"/>
      <c r="GQ573" s="185"/>
      <c r="GR573" s="185"/>
      <c r="GS573" s="185"/>
      <c r="GT573" s="185"/>
      <c r="GV573" s="268"/>
      <c r="GW573" s="268"/>
      <c r="GX573" s="268"/>
      <c r="GY573" s="185"/>
      <c r="GZ573" s="268"/>
      <c r="HA573" s="185"/>
      <c r="HC573" s="185"/>
      <c r="HE573" s="185"/>
      <c r="HF573" s="185"/>
      <c r="HH573" s="256"/>
      <c r="HI573" s="176"/>
      <c r="HK573" s="268" t="s">
        <v>355</v>
      </c>
    </row>
    <row r="574" spans="1:219" customFormat="1" ht="15" x14ac:dyDescent="0.25">
      <c r="A574" s="201" t="s">
        <v>488</v>
      </c>
      <c r="B574" s="189" t="s">
        <v>168</v>
      </c>
      <c r="C574" s="313" t="s">
        <v>169</v>
      </c>
      <c r="D574" s="313"/>
      <c r="E574" s="313"/>
      <c r="F574" s="313"/>
      <c r="G574" s="313"/>
      <c r="H574" s="190" t="s">
        <v>92</v>
      </c>
      <c r="I574" s="192">
        <v>1</v>
      </c>
      <c r="J574" s="191"/>
      <c r="K574" s="192">
        <v>4</v>
      </c>
      <c r="L574" s="193"/>
      <c r="M574" s="191"/>
      <c r="N574" s="225">
        <v>492.17</v>
      </c>
      <c r="O574" s="191"/>
      <c r="P574" s="194">
        <v>1968.68</v>
      </c>
      <c r="GO574" s="176"/>
      <c r="GP574" s="185"/>
      <c r="GQ574" s="185"/>
      <c r="GR574" s="185"/>
      <c r="GS574" s="185"/>
      <c r="GT574" s="185"/>
      <c r="GV574" s="268"/>
      <c r="GW574" s="268"/>
      <c r="GX574" s="268" t="s">
        <v>169</v>
      </c>
      <c r="GY574" s="185"/>
      <c r="GZ574" s="268"/>
      <c r="HA574" s="185"/>
      <c r="HC574" s="185"/>
      <c r="HE574" s="185"/>
      <c r="HF574" s="185"/>
      <c r="HH574" s="256"/>
      <c r="HI574" s="176"/>
      <c r="HK574" s="268"/>
    </row>
    <row r="575" spans="1:219" customFormat="1" ht="15" x14ac:dyDescent="0.25">
      <c r="A575" s="198"/>
      <c r="B575" s="187"/>
      <c r="C575" s="314" t="s">
        <v>106</v>
      </c>
      <c r="D575" s="314"/>
      <c r="E575" s="314"/>
      <c r="F575" s="314"/>
      <c r="G575" s="314"/>
      <c r="H575" s="178"/>
      <c r="I575" s="179"/>
      <c r="J575" s="179"/>
      <c r="K575" s="179"/>
      <c r="L575" s="181"/>
      <c r="M575" s="179"/>
      <c r="N575" s="199"/>
      <c r="O575" s="179"/>
      <c r="P575" s="200">
        <v>8573.2800000000007</v>
      </c>
      <c r="GO575" s="176"/>
      <c r="GP575" s="185"/>
      <c r="GQ575" s="185"/>
      <c r="GR575" s="185"/>
      <c r="GS575" s="185"/>
      <c r="GT575" s="185"/>
      <c r="GV575" s="268"/>
      <c r="GW575" s="268"/>
      <c r="GX575" s="268"/>
      <c r="GY575" s="185" t="s">
        <v>106</v>
      </c>
      <c r="GZ575" s="268"/>
      <c r="HA575" s="185"/>
      <c r="HC575" s="185"/>
      <c r="HE575" s="185"/>
      <c r="HF575" s="185"/>
      <c r="HH575" s="256"/>
      <c r="HI575" s="176"/>
      <c r="HK575" s="268"/>
    </row>
    <row r="576" spans="1:219" customFormat="1" ht="15" x14ac:dyDescent="0.25">
      <c r="A576" s="201"/>
      <c r="B576" s="189"/>
      <c r="C576" s="313" t="s">
        <v>107</v>
      </c>
      <c r="D576" s="313"/>
      <c r="E576" s="313"/>
      <c r="F576" s="313"/>
      <c r="G576" s="313"/>
      <c r="H576" s="190"/>
      <c r="I576" s="191"/>
      <c r="J576" s="191"/>
      <c r="K576" s="191"/>
      <c r="L576" s="193"/>
      <c r="M576" s="191"/>
      <c r="N576" s="193"/>
      <c r="O576" s="191"/>
      <c r="P576" s="194">
        <v>1968.68</v>
      </c>
      <c r="GO576" s="176"/>
      <c r="GP576" s="185"/>
      <c r="GQ576" s="185"/>
      <c r="GR576" s="185"/>
      <c r="GS576" s="185"/>
      <c r="GT576" s="185"/>
      <c r="GV576" s="268"/>
      <c r="GW576" s="268"/>
      <c r="GX576" s="268"/>
      <c r="GY576" s="185"/>
      <c r="GZ576" s="268" t="s">
        <v>107</v>
      </c>
      <c r="HA576" s="185"/>
      <c r="HC576" s="185"/>
      <c r="HE576" s="185"/>
      <c r="HF576" s="185"/>
      <c r="HH576" s="256"/>
      <c r="HI576" s="176"/>
      <c r="HK576" s="268"/>
    </row>
    <row r="577" spans="1:219" customFormat="1" ht="15" x14ac:dyDescent="0.25">
      <c r="A577" s="201"/>
      <c r="B577" s="189" t="s">
        <v>108</v>
      </c>
      <c r="C577" s="313" t="s">
        <v>109</v>
      </c>
      <c r="D577" s="313"/>
      <c r="E577" s="313"/>
      <c r="F577" s="313"/>
      <c r="G577" s="313"/>
      <c r="H577" s="190" t="s">
        <v>110</v>
      </c>
      <c r="I577" s="192">
        <v>103</v>
      </c>
      <c r="J577" s="191"/>
      <c r="K577" s="192">
        <v>103</v>
      </c>
      <c r="L577" s="193"/>
      <c r="M577" s="191"/>
      <c r="N577" s="193"/>
      <c r="O577" s="191"/>
      <c r="P577" s="194">
        <v>2027.74</v>
      </c>
      <c r="GO577" s="176"/>
      <c r="GP577" s="185"/>
      <c r="GQ577" s="185"/>
      <c r="GR577" s="185"/>
      <c r="GS577" s="185"/>
      <c r="GT577" s="185"/>
      <c r="GV577" s="268"/>
      <c r="GW577" s="268"/>
      <c r="GX577" s="268"/>
      <c r="GY577" s="185"/>
      <c r="GZ577" s="268" t="s">
        <v>109</v>
      </c>
      <c r="HA577" s="185"/>
      <c r="HC577" s="185"/>
      <c r="HE577" s="185"/>
      <c r="HF577" s="185"/>
      <c r="HH577" s="256"/>
      <c r="HI577" s="176"/>
      <c r="HK577" s="268"/>
    </row>
    <row r="578" spans="1:219" customFormat="1" ht="22.5" x14ac:dyDescent="0.25">
      <c r="A578" s="201"/>
      <c r="B578" s="189" t="s">
        <v>111</v>
      </c>
      <c r="C578" s="313" t="s">
        <v>112</v>
      </c>
      <c r="D578" s="313"/>
      <c r="E578" s="313"/>
      <c r="F578" s="313"/>
      <c r="G578" s="313"/>
      <c r="H578" s="190" t="s">
        <v>110</v>
      </c>
      <c r="I578" s="192">
        <v>60</v>
      </c>
      <c r="J578" s="208">
        <v>0.85</v>
      </c>
      <c r="K578" s="192">
        <v>51</v>
      </c>
      <c r="L578" s="193"/>
      <c r="M578" s="191"/>
      <c r="N578" s="193"/>
      <c r="O578" s="191"/>
      <c r="P578" s="194">
        <v>1004.03</v>
      </c>
      <c r="GO578" s="176"/>
      <c r="GP578" s="185"/>
      <c r="GQ578" s="185"/>
      <c r="GR578" s="185"/>
      <c r="GS578" s="185"/>
      <c r="GT578" s="185"/>
      <c r="GV578" s="268"/>
      <c r="GW578" s="268"/>
      <c r="GX578" s="268"/>
      <c r="GY578" s="185"/>
      <c r="GZ578" s="268" t="s">
        <v>112</v>
      </c>
      <c r="HA578" s="185"/>
      <c r="HC578" s="185"/>
      <c r="HE578" s="185"/>
      <c r="HF578" s="185"/>
      <c r="HH578" s="256"/>
      <c r="HI578" s="176"/>
      <c r="HK578" s="268"/>
    </row>
    <row r="579" spans="1:219" customFormat="1" ht="15" x14ac:dyDescent="0.25">
      <c r="A579" s="202"/>
      <c r="B579" s="264"/>
      <c r="C579" s="314" t="s">
        <v>113</v>
      </c>
      <c r="D579" s="314"/>
      <c r="E579" s="314"/>
      <c r="F579" s="314"/>
      <c r="G579" s="314"/>
      <c r="H579" s="178"/>
      <c r="I579" s="179"/>
      <c r="J579" s="179"/>
      <c r="K579" s="179"/>
      <c r="L579" s="181"/>
      <c r="M579" s="179"/>
      <c r="N579" s="181"/>
      <c r="O579" s="179"/>
      <c r="P579" s="200">
        <v>11605.05</v>
      </c>
      <c r="GO579" s="176"/>
      <c r="GP579" s="185"/>
      <c r="GQ579" s="185"/>
      <c r="GR579" s="185"/>
      <c r="GS579" s="185"/>
      <c r="GT579" s="185"/>
      <c r="GV579" s="268"/>
      <c r="GW579" s="268"/>
      <c r="GX579" s="268"/>
      <c r="GY579" s="185"/>
      <c r="GZ579" s="268"/>
      <c r="HA579" s="185" t="s">
        <v>113</v>
      </c>
      <c r="HC579" s="185"/>
      <c r="HE579" s="185"/>
      <c r="HF579" s="185"/>
      <c r="HH579" s="256"/>
      <c r="HI579" s="176"/>
      <c r="HK579" s="268"/>
    </row>
    <row r="580" spans="1:219" customFormat="1" ht="56.25" x14ac:dyDescent="0.25">
      <c r="A580" s="177" t="s">
        <v>339</v>
      </c>
      <c r="B580" s="265" t="s">
        <v>485</v>
      </c>
      <c r="C580" s="315" t="s">
        <v>486</v>
      </c>
      <c r="D580" s="315"/>
      <c r="E580" s="315"/>
      <c r="F580" s="315"/>
      <c r="G580" s="315"/>
      <c r="H580" s="178" t="s">
        <v>100</v>
      </c>
      <c r="I580" s="179">
        <v>4</v>
      </c>
      <c r="J580" s="180">
        <v>1</v>
      </c>
      <c r="K580" s="180">
        <v>4</v>
      </c>
      <c r="L580" s="203">
        <v>221.76</v>
      </c>
      <c r="M580" s="204">
        <v>1.68</v>
      </c>
      <c r="N580" s="203">
        <v>372.56</v>
      </c>
      <c r="O580" s="179"/>
      <c r="P580" s="200">
        <v>1490.24</v>
      </c>
      <c r="Q580" s="183"/>
      <c r="R580" s="184"/>
      <c r="GO580" s="176"/>
      <c r="GP580" s="185" t="s">
        <v>486</v>
      </c>
      <c r="GQ580" s="185" t="s">
        <v>38</v>
      </c>
      <c r="GR580" s="185" t="s">
        <v>38</v>
      </c>
      <c r="GS580" s="185" t="s">
        <v>38</v>
      </c>
      <c r="GT580" s="185" t="s">
        <v>38</v>
      </c>
      <c r="GV580" s="268"/>
      <c r="GW580" s="268"/>
      <c r="GX580" s="268"/>
      <c r="GY580" s="185"/>
      <c r="GZ580" s="268"/>
      <c r="HA580" s="185"/>
      <c r="HC580" s="185"/>
      <c r="HE580" s="185"/>
      <c r="HF580" s="185"/>
      <c r="HH580" s="256"/>
      <c r="HI580" s="176"/>
      <c r="HK580" s="268"/>
    </row>
    <row r="581" spans="1:219" customFormat="1" ht="15" x14ac:dyDescent="0.25">
      <c r="A581" s="202"/>
      <c r="B581" s="264"/>
      <c r="C581" s="314" t="s">
        <v>113</v>
      </c>
      <c r="D581" s="314"/>
      <c r="E581" s="314"/>
      <c r="F581" s="314"/>
      <c r="G581" s="314"/>
      <c r="H581" s="178"/>
      <c r="I581" s="179"/>
      <c r="J581" s="179"/>
      <c r="K581" s="179"/>
      <c r="L581" s="181"/>
      <c r="M581" s="179"/>
      <c r="N581" s="181"/>
      <c r="O581" s="179"/>
      <c r="P581" s="200">
        <v>1490.24</v>
      </c>
      <c r="GO581" s="176"/>
      <c r="GP581" s="185"/>
      <c r="GQ581" s="185"/>
      <c r="GR581" s="185"/>
      <c r="GS581" s="185"/>
      <c r="GT581" s="185"/>
      <c r="GV581" s="268"/>
      <c r="GW581" s="268"/>
      <c r="GX581" s="268"/>
      <c r="GY581" s="185"/>
      <c r="GZ581" s="268"/>
      <c r="HA581" s="185" t="s">
        <v>113</v>
      </c>
      <c r="HC581" s="185"/>
      <c r="HE581" s="185"/>
      <c r="HF581" s="185"/>
      <c r="HH581" s="256"/>
      <c r="HI581" s="176"/>
      <c r="HK581" s="268"/>
    </row>
    <row r="582" spans="1:219" customFormat="1" ht="56.25" x14ac:dyDescent="0.25">
      <c r="A582" s="177" t="s">
        <v>483</v>
      </c>
      <c r="B582" s="265" t="s">
        <v>356</v>
      </c>
      <c r="C582" s="315" t="s">
        <v>357</v>
      </c>
      <c r="D582" s="315"/>
      <c r="E582" s="315"/>
      <c r="F582" s="315"/>
      <c r="G582" s="315"/>
      <c r="H582" s="178" t="s">
        <v>100</v>
      </c>
      <c r="I582" s="179">
        <v>4</v>
      </c>
      <c r="J582" s="180">
        <v>1</v>
      </c>
      <c r="K582" s="180">
        <v>4</v>
      </c>
      <c r="L582" s="181"/>
      <c r="M582" s="179"/>
      <c r="N582" s="181"/>
      <c r="O582" s="179"/>
      <c r="P582" s="200">
        <v>3828.04</v>
      </c>
      <c r="Q582" s="183"/>
      <c r="R582" s="184"/>
      <c r="GO582" s="176"/>
      <c r="GP582" s="185" t="s">
        <v>357</v>
      </c>
      <c r="GQ582" s="185" t="s">
        <v>38</v>
      </c>
      <c r="GR582" s="185" t="s">
        <v>38</v>
      </c>
      <c r="GS582" s="185" t="s">
        <v>38</v>
      </c>
      <c r="GT582" s="185" t="s">
        <v>38</v>
      </c>
      <c r="GV582" s="268"/>
      <c r="GW582" s="268"/>
      <c r="GX582" s="268"/>
      <c r="GY582" s="185"/>
      <c r="GZ582" s="268"/>
      <c r="HA582" s="185"/>
      <c r="HC582" s="185"/>
      <c r="HE582" s="185"/>
      <c r="HF582" s="185"/>
      <c r="HH582" s="256"/>
      <c r="HI582" s="176"/>
      <c r="HK582" s="268"/>
    </row>
    <row r="583" spans="1:219" customFormat="1" ht="22.5" x14ac:dyDescent="0.25">
      <c r="A583" s="201" t="s">
        <v>483</v>
      </c>
      <c r="B583" s="189" t="s">
        <v>358</v>
      </c>
      <c r="C583" s="313" t="s">
        <v>359</v>
      </c>
      <c r="D583" s="313"/>
      <c r="E583" s="313"/>
      <c r="F583" s="313"/>
      <c r="G583" s="313"/>
      <c r="H583" s="190" t="s">
        <v>100</v>
      </c>
      <c r="I583" s="192">
        <v>4</v>
      </c>
      <c r="J583" s="191"/>
      <c r="K583" s="192">
        <v>4</v>
      </c>
      <c r="L583" s="225">
        <v>388.56</v>
      </c>
      <c r="M583" s="208">
        <v>1.52</v>
      </c>
      <c r="N583" s="225">
        <v>590.61</v>
      </c>
      <c r="O583" s="191"/>
      <c r="P583" s="194">
        <v>2362.44</v>
      </c>
      <c r="GO583" s="176"/>
      <c r="GP583" s="185"/>
      <c r="GQ583" s="185"/>
      <c r="GR583" s="185"/>
      <c r="GS583" s="185"/>
      <c r="GT583" s="185"/>
      <c r="GV583" s="268"/>
      <c r="GW583" s="268"/>
      <c r="GX583" s="268"/>
      <c r="GY583" s="185"/>
      <c r="GZ583" s="268"/>
      <c r="HA583" s="185"/>
      <c r="HC583" s="185"/>
      <c r="HE583" s="185"/>
      <c r="HF583" s="185"/>
      <c r="HH583" s="256"/>
      <c r="HI583" s="176"/>
      <c r="HK583" s="268" t="s">
        <v>359</v>
      </c>
    </row>
    <row r="584" spans="1:219" customFormat="1" ht="15" x14ac:dyDescent="0.25">
      <c r="A584" s="201" t="s">
        <v>484</v>
      </c>
      <c r="B584" s="189" t="s">
        <v>102</v>
      </c>
      <c r="C584" s="313" t="s">
        <v>103</v>
      </c>
      <c r="D584" s="313"/>
      <c r="E584" s="313"/>
      <c r="F584" s="313"/>
      <c r="G584" s="313"/>
      <c r="H584" s="190" t="s">
        <v>92</v>
      </c>
      <c r="I584" s="192">
        <v>1</v>
      </c>
      <c r="J584" s="191"/>
      <c r="K584" s="192">
        <v>4</v>
      </c>
      <c r="L584" s="193"/>
      <c r="M584" s="191"/>
      <c r="N584" s="225">
        <v>366.4</v>
      </c>
      <c r="O584" s="191"/>
      <c r="P584" s="194">
        <v>1465.6</v>
      </c>
      <c r="GO584" s="176"/>
      <c r="GP584" s="185"/>
      <c r="GQ584" s="185"/>
      <c r="GR584" s="185"/>
      <c r="GS584" s="185"/>
      <c r="GT584" s="185"/>
      <c r="GV584" s="268"/>
      <c r="GW584" s="268"/>
      <c r="GX584" s="268" t="s">
        <v>103</v>
      </c>
      <c r="GY584" s="185"/>
      <c r="GZ584" s="268"/>
      <c r="HA584" s="185"/>
      <c r="HC584" s="185"/>
      <c r="HE584" s="185"/>
      <c r="HF584" s="185"/>
      <c r="HH584" s="256"/>
      <c r="HI584" s="176"/>
      <c r="HK584" s="268"/>
    </row>
    <row r="585" spans="1:219" customFormat="1" ht="15" x14ac:dyDescent="0.25">
      <c r="A585" s="198"/>
      <c r="B585" s="187"/>
      <c r="C585" s="314" t="s">
        <v>106</v>
      </c>
      <c r="D585" s="314"/>
      <c r="E585" s="314"/>
      <c r="F585" s="314"/>
      <c r="G585" s="314"/>
      <c r="H585" s="178"/>
      <c r="I585" s="179"/>
      <c r="J585" s="179"/>
      <c r="K585" s="179"/>
      <c r="L585" s="181"/>
      <c r="M585" s="179"/>
      <c r="N585" s="199"/>
      <c r="O585" s="179"/>
      <c r="P585" s="200">
        <v>3828.04</v>
      </c>
      <c r="GO585" s="176"/>
      <c r="GP585" s="185"/>
      <c r="GQ585" s="185"/>
      <c r="GR585" s="185"/>
      <c r="GS585" s="185"/>
      <c r="GT585" s="185"/>
      <c r="GV585" s="268"/>
      <c r="GW585" s="268"/>
      <c r="GX585" s="268"/>
      <c r="GY585" s="185" t="s">
        <v>106</v>
      </c>
      <c r="GZ585" s="268"/>
      <c r="HA585" s="185"/>
      <c r="HC585" s="185"/>
      <c r="HE585" s="185"/>
      <c r="HF585" s="185"/>
      <c r="HH585" s="256"/>
      <c r="HI585" s="176"/>
      <c r="HK585" s="268"/>
    </row>
    <row r="586" spans="1:219" customFormat="1" ht="15" x14ac:dyDescent="0.25">
      <c r="A586" s="201"/>
      <c r="B586" s="189"/>
      <c r="C586" s="313" t="s">
        <v>107</v>
      </c>
      <c r="D586" s="313"/>
      <c r="E586" s="313"/>
      <c r="F586" s="313"/>
      <c r="G586" s="313"/>
      <c r="H586" s="190"/>
      <c r="I586" s="191"/>
      <c r="J586" s="191"/>
      <c r="K586" s="191"/>
      <c r="L586" s="193"/>
      <c r="M586" s="191"/>
      <c r="N586" s="193"/>
      <c r="O586" s="191"/>
      <c r="P586" s="194">
        <v>1465.6</v>
      </c>
      <c r="GO586" s="176"/>
      <c r="GP586" s="185"/>
      <c r="GQ586" s="185"/>
      <c r="GR586" s="185"/>
      <c r="GS586" s="185"/>
      <c r="GT586" s="185"/>
      <c r="GV586" s="268"/>
      <c r="GW586" s="268"/>
      <c r="GX586" s="268"/>
      <c r="GY586" s="185"/>
      <c r="GZ586" s="268" t="s">
        <v>107</v>
      </c>
      <c r="HA586" s="185"/>
      <c r="HC586" s="185"/>
      <c r="HE586" s="185"/>
      <c r="HF586" s="185"/>
      <c r="HH586" s="256"/>
      <c r="HI586" s="176"/>
      <c r="HK586" s="268"/>
    </row>
    <row r="587" spans="1:219" customFormat="1" ht="15" x14ac:dyDescent="0.25">
      <c r="A587" s="201"/>
      <c r="B587" s="189" t="s">
        <v>108</v>
      </c>
      <c r="C587" s="313" t="s">
        <v>109</v>
      </c>
      <c r="D587" s="313"/>
      <c r="E587" s="313"/>
      <c r="F587" s="313"/>
      <c r="G587" s="313"/>
      <c r="H587" s="190" t="s">
        <v>110</v>
      </c>
      <c r="I587" s="192">
        <v>103</v>
      </c>
      <c r="J587" s="191"/>
      <c r="K587" s="192">
        <v>103</v>
      </c>
      <c r="L587" s="193"/>
      <c r="M587" s="191"/>
      <c r="N587" s="193"/>
      <c r="O587" s="191"/>
      <c r="P587" s="194">
        <v>1509.57</v>
      </c>
      <c r="GO587" s="176"/>
      <c r="GP587" s="185"/>
      <c r="GQ587" s="185"/>
      <c r="GR587" s="185"/>
      <c r="GS587" s="185"/>
      <c r="GT587" s="185"/>
      <c r="GV587" s="268"/>
      <c r="GW587" s="268"/>
      <c r="GX587" s="268"/>
      <c r="GY587" s="185"/>
      <c r="GZ587" s="268" t="s">
        <v>109</v>
      </c>
      <c r="HA587" s="185"/>
      <c r="HC587" s="185"/>
      <c r="HE587" s="185"/>
      <c r="HF587" s="185"/>
      <c r="HH587" s="256"/>
      <c r="HI587" s="176"/>
      <c r="HK587" s="268"/>
    </row>
    <row r="588" spans="1:219" customFormat="1" ht="22.5" x14ac:dyDescent="0.25">
      <c r="A588" s="201"/>
      <c r="B588" s="189" t="s">
        <v>111</v>
      </c>
      <c r="C588" s="313" t="s">
        <v>112</v>
      </c>
      <c r="D588" s="313"/>
      <c r="E588" s="313"/>
      <c r="F588" s="313"/>
      <c r="G588" s="313"/>
      <c r="H588" s="190" t="s">
        <v>110</v>
      </c>
      <c r="I588" s="192">
        <v>60</v>
      </c>
      <c r="J588" s="208">
        <v>0.85</v>
      </c>
      <c r="K588" s="192">
        <v>51</v>
      </c>
      <c r="L588" s="193"/>
      <c r="M588" s="191"/>
      <c r="N588" s="193"/>
      <c r="O588" s="191"/>
      <c r="P588" s="207">
        <v>747.46</v>
      </c>
      <c r="GO588" s="176"/>
      <c r="GP588" s="185"/>
      <c r="GQ588" s="185"/>
      <c r="GR588" s="185"/>
      <c r="GS588" s="185"/>
      <c r="GT588" s="185"/>
      <c r="GV588" s="268"/>
      <c r="GW588" s="268"/>
      <c r="GX588" s="268"/>
      <c r="GY588" s="185"/>
      <c r="GZ588" s="268" t="s">
        <v>112</v>
      </c>
      <c r="HA588" s="185"/>
      <c r="HC588" s="185"/>
      <c r="HE588" s="185"/>
      <c r="HF588" s="185"/>
      <c r="HH588" s="256"/>
      <c r="HI588" s="176"/>
      <c r="HK588" s="268"/>
    </row>
    <row r="589" spans="1:219" customFormat="1" ht="15" x14ac:dyDescent="0.25">
      <c r="A589" s="202"/>
      <c r="B589" s="264"/>
      <c r="C589" s="314" t="s">
        <v>113</v>
      </c>
      <c r="D589" s="314"/>
      <c r="E589" s="314"/>
      <c r="F589" s="314"/>
      <c r="G589" s="314"/>
      <c r="H589" s="178"/>
      <c r="I589" s="179"/>
      <c r="J589" s="179"/>
      <c r="K589" s="179"/>
      <c r="L589" s="181"/>
      <c r="M589" s="179"/>
      <c r="N589" s="181"/>
      <c r="O589" s="179"/>
      <c r="P589" s="200">
        <v>6085.07</v>
      </c>
      <c r="GO589" s="176"/>
      <c r="GP589" s="185"/>
      <c r="GQ589" s="185"/>
      <c r="GR589" s="185"/>
      <c r="GS589" s="185"/>
      <c r="GT589" s="185"/>
      <c r="GV589" s="268"/>
      <c r="GW589" s="268"/>
      <c r="GX589" s="268"/>
      <c r="GY589" s="185"/>
      <c r="GZ589" s="268"/>
      <c r="HA589" s="185" t="s">
        <v>113</v>
      </c>
      <c r="HC589" s="185"/>
      <c r="HE589" s="185"/>
      <c r="HF589" s="185"/>
      <c r="HH589" s="256"/>
      <c r="HI589" s="176"/>
      <c r="HK589" s="268"/>
    </row>
    <row r="590" spans="1:219" customFormat="1" ht="15" x14ac:dyDescent="0.25">
      <c r="A590" s="211"/>
      <c r="B590" s="185"/>
      <c r="C590" s="185"/>
      <c r="D590" s="185"/>
      <c r="E590" s="185"/>
      <c r="F590" s="212"/>
      <c r="G590" s="212"/>
      <c r="H590" s="212"/>
      <c r="I590" s="212"/>
      <c r="J590" s="213"/>
      <c r="K590" s="212"/>
      <c r="L590" s="212"/>
      <c r="M590" s="212"/>
      <c r="N590" s="213"/>
      <c r="O590" s="130"/>
      <c r="P590" s="213"/>
      <c r="Q590" s="214"/>
      <c r="R590" s="215"/>
      <c r="GO590" s="176"/>
      <c r="GP590" s="185"/>
      <c r="GQ590" s="185"/>
      <c r="GR590" s="185"/>
      <c r="GS590" s="185"/>
      <c r="GT590" s="185"/>
      <c r="GV590" s="268"/>
      <c r="GW590" s="268"/>
      <c r="GX590" s="268"/>
      <c r="GY590" s="185"/>
      <c r="GZ590" s="268"/>
      <c r="HA590" s="185"/>
      <c r="HC590" s="185"/>
      <c r="HE590" s="185"/>
      <c r="HF590" s="185"/>
      <c r="HH590" s="256"/>
      <c r="HI590" s="176"/>
      <c r="HK590" s="268"/>
    </row>
    <row r="591" spans="1:219" customFormat="1" ht="15" x14ac:dyDescent="0.25">
      <c r="A591" s="198"/>
      <c r="B591" s="216"/>
      <c r="C591" s="307" t="s">
        <v>532</v>
      </c>
      <c r="D591" s="307"/>
      <c r="E591" s="307"/>
      <c r="F591" s="307"/>
      <c r="G591" s="307"/>
      <c r="H591" s="307"/>
      <c r="I591" s="307"/>
      <c r="J591" s="307"/>
      <c r="K591" s="307"/>
      <c r="L591" s="307"/>
      <c r="M591" s="307"/>
      <c r="N591" s="307"/>
      <c r="O591" s="307"/>
      <c r="P591" s="217"/>
      <c r="Q591" s="218"/>
      <c r="R591" s="219"/>
      <c r="GO591" s="176"/>
      <c r="GP591" s="185"/>
      <c r="GQ591" s="185"/>
      <c r="GR591" s="185"/>
      <c r="GS591" s="185"/>
      <c r="GT591" s="185"/>
      <c r="GV591" s="268"/>
      <c r="GW591" s="268"/>
      <c r="GX591" s="268"/>
      <c r="GY591" s="185"/>
      <c r="GZ591" s="268"/>
      <c r="HA591" s="185"/>
      <c r="HC591" s="185" t="s">
        <v>532</v>
      </c>
      <c r="HE591" s="185"/>
      <c r="HF591" s="185"/>
      <c r="HH591" s="256"/>
      <c r="HI591" s="176"/>
      <c r="HK591" s="268"/>
    </row>
    <row r="592" spans="1:219" customFormat="1" ht="15" x14ac:dyDescent="0.25">
      <c r="A592" s="198"/>
      <c r="B592" s="187"/>
      <c r="C592" s="306" t="s">
        <v>143</v>
      </c>
      <c r="D592" s="306"/>
      <c r="E592" s="306"/>
      <c r="F592" s="306"/>
      <c r="G592" s="306"/>
      <c r="H592" s="306"/>
      <c r="I592" s="306"/>
      <c r="J592" s="306"/>
      <c r="K592" s="306"/>
      <c r="L592" s="306"/>
      <c r="M592" s="306"/>
      <c r="N592" s="306"/>
      <c r="O592" s="306"/>
      <c r="P592" s="220">
        <v>43735.519999999997</v>
      </c>
      <c r="GO592" s="176"/>
      <c r="GP592" s="185"/>
      <c r="GQ592" s="185"/>
      <c r="GR592" s="185"/>
      <c r="GS592" s="185"/>
      <c r="GT592" s="185"/>
      <c r="GV592" s="268"/>
      <c r="GW592" s="268"/>
      <c r="GX592" s="268"/>
      <c r="GY592" s="185"/>
      <c r="GZ592" s="268"/>
      <c r="HA592" s="185"/>
      <c r="HC592" s="185"/>
      <c r="HD592" s="263" t="s">
        <v>143</v>
      </c>
      <c r="HE592" s="185"/>
      <c r="HF592" s="185"/>
      <c r="HH592" s="256"/>
      <c r="HI592" s="176"/>
      <c r="HK592" s="268"/>
    </row>
    <row r="593" spans="1:219" customFormat="1" ht="15" x14ac:dyDescent="0.25">
      <c r="A593" s="198"/>
      <c r="B593" s="187"/>
      <c r="C593" s="306" t="s">
        <v>144</v>
      </c>
      <c r="D593" s="306"/>
      <c r="E593" s="306"/>
      <c r="F593" s="306"/>
      <c r="G593" s="306"/>
      <c r="H593" s="306"/>
      <c r="I593" s="306"/>
      <c r="J593" s="306"/>
      <c r="K593" s="306"/>
      <c r="L593" s="306"/>
      <c r="M593" s="306"/>
      <c r="N593" s="306"/>
      <c r="O593" s="306"/>
      <c r="P593" s="221"/>
      <c r="GO593" s="176"/>
      <c r="GP593" s="185"/>
      <c r="GQ593" s="185"/>
      <c r="GR593" s="185"/>
      <c r="GS593" s="185"/>
      <c r="GT593" s="185"/>
      <c r="GV593" s="268"/>
      <c r="GW593" s="268"/>
      <c r="GX593" s="268"/>
      <c r="GY593" s="185"/>
      <c r="GZ593" s="268"/>
      <c r="HA593" s="185"/>
      <c r="HC593" s="185"/>
      <c r="HD593" s="263" t="s">
        <v>144</v>
      </c>
      <c r="HE593" s="185"/>
      <c r="HF593" s="185"/>
      <c r="HH593" s="256"/>
      <c r="HI593" s="176"/>
      <c r="HK593" s="268"/>
    </row>
    <row r="594" spans="1:219" customFormat="1" ht="15" x14ac:dyDescent="0.25">
      <c r="A594" s="198"/>
      <c r="B594" s="187"/>
      <c r="C594" s="306" t="s">
        <v>146</v>
      </c>
      <c r="D594" s="306"/>
      <c r="E594" s="306"/>
      <c r="F594" s="306"/>
      <c r="G594" s="306"/>
      <c r="H594" s="306"/>
      <c r="I594" s="306"/>
      <c r="J594" s="306"/>
      <c r="K594" s="306"/>
      <c r="L594" s="306"/>
      <c r="M594" s="306"/>
      <c r="N594" s="306"/>
      <c r="O594" s="306"/>
      <c r="P594" s="220">
        <v>34679.56</v>
      </c>
      <c r="GO594" s="176"/>
      <c r="GP594" s="185"/>
      <c r="GQ594" s="185"/>
      <c r="GR594" s="185"/>
      <c r="GS594" s="185"/>
      <c r="GT594" s="185"/>
      <c r="GV594" s="268"/>
      <c r="GW594" s="268"/>
      <c r="GX594" s="268"/>
      <c r="GY594" s="185"/>
      <c r="GZ594" s="268"/>
      <c r="HA594" s="185"/>
      <c r="HC594" s="185"/>
      <c r="HD594" s="263" t="s">
        <v>146</v>
      </c>
      <c r="HE594" s="185"/>
      <c r="HF594" s="185"/>
      <c r="HH594" s="256"/>
      <c r="HI594" s="176"/>
      <c r="HK594" s="268"/>
    </row>
    <row r="595" spans="1:219" customFormat="1" ht="15" x14ac:dyDescent="0.25">
      <c r="A595" s="198"/>
      <c r="B595" s="187"/>
      <c r="C595" s="306" t="s">
        <v>147</v>
      </c>
      <c r="D595" s="306"/>
      <c r="E595" s="306"/>
      <c r="F595" s="306"/>
      <c r="G595" s="306"/>
      <c r="H595" s="306"/>
      <c r="I595" s="306"/>
      <c r="J595" s="306"/>
      <c r="K595" s="306"/>
      <c r="L595" s="306"/>
      <c r="M595" s="306"/>
      <c r="N595" s="306"/>
      <c r="O595" s="306"/>
      <c r="P595" s="220">
        <v>9055.9599999999991</v>
      </c>
      <c r="GO595" s="176"/>
      <c r="GP595" s="185"/>
      <c r="GQ595" s="185"/>
      <c r="GR595" s="185"/>
      <c r="GS595" s="185"/>
      <c r="GT595" s="185"/>
      <c r="GV595" s="268"/>
      <c r="GW595" s="268"/>
      <c r="GX595" s="268"/>
      <c r="GY595" s="185"/>
      <c r="GZ595" s="268"/>
      <c r="HA595" s="185"/>
      <c r="HC595" s="185"/>
      <c r="HD595" s="263" t="s">
        <v>147</v>
      </c>
      <c r="HE595" s="185"/>
      <c r="HF595" s="185"/>
      <c r="HH595" s="256"/>
      <c r="HI595" s="176"/>
      <c r="HK595" s="268"/>
    </row>
    <row r="596" spans="1:219" customFormat="1" ht="15" x14ac:dyDescent="0.25">
      <c r="A596" s="198"/>
      <c r="B596" s="187"/>
      <c r="C596" s="306" t="s">
        <v>149</v>
      </c>
      <c r="D596" s="306"/>
      <c r="E596" s="306"/>
      <c r="F596" s="306"/>
      <c r="G596" s="306"/>
      <c r="H596" s="306"/>
      <c r="I596" s="306"/>
      <c r="J596" s="306"/>
      <c r="K596" s="306"/>
      <c r="L596" s="306"/>
      <c r="M596" s="306"/>
      <c r="N596" s="306"/>
      <c r="O596" s="306"/>
      <c r="P596" s="220">
        <v>57681.71</v>
      </c>
      <c r="GO596" s="176"/>
      <c r="GP596" s="185"/>
      <c r="GQ596" s="185"/>
      <c r="GR596" s="185"/>
      <c r="GS596" s="185"/>
      <c r="GT596" s="185"/>
      <c r="GV596" s="268"/>
      <c r="GW596" s="268"/>
      <c r="GX596" s="268"/>
      <c r="GY596" s="185"/>
      <c r="GZ596" s="268"/>
      <c r="HA596" s="185"/>
      <c r="HC596" s="185"/>
      <c r="HD596" s="263" t="s">
        <v>149</v>
      </c>
      <c r="HE596" s="185"/>
      <c r="HF596" s="185"/>
      <c r="HH596" s="256"/>
      <c r="HI596" s="176"/>
      <c r="HK596" s="268"/>
    </row>
    <row r="597" spans="1:219" customFormat="1" ht="15" x14ac:dyDescent="0.25">
      <c r="A597" s="198"/>
      <c r="B597" s="187"/>
      <c r="C597" s="306" t="s">
        <v>144</v>
      </c>
      <c r="D597" s="306"/>
      <c r="E597" s="306"/>
      <c r="F597" s="306"/>
      <c r="G597" s="306"/>
      <c r="H597" s="306"/>
      <c r="I597" s="306"/>
      <c r="J597" s="306"/>
      <c r="K597" s="306"/>
      <c r="L597" s="306"/>
      <c r="M597" s="306"/>
      <c r="N597" s="306"/>
      <c r="O597" s="306"/>
      <c r="P597" s="221"/>
      <c r="GO597" s="176"/>
      <c r="GP597" s="185"/>
      <c r="GQ597" s="185"/>
      <c r="GR597" s="185"/>
      <c r="GS597" s="185"/>
      <c r="GT597" s="185"/>
      <c r="GV597" s="268"/>
      <c r="GW597" s="268"/>
      <c r="GX597" s="268"/>
      <c r="GY597" s="185"/>
      <c r="GZ597" s="268"/>
      <c r="HA597" s="185"/>
      <c r="HC597" s="185"/>
      <c r="HD597" s="263" t="s">
        <v>144</v>
      </c>
      <c r="HE597" s="185"/>
      <c r="HF597" s="185"/>
      <c r="HH597" s="256"/>
      <c r="HI597" s="176"/>
      <c r="HK597" s="268"/>
    </row>
    <row r="598" spans="1:219" customFormat="1" ht="15" x14ac:dyDescent="0.25">
      <c r="A598" s="198"/>
      <c r="B598" s="187"/>
      <c r="C598" s="306" t="s">
        <v>151</v>
      </c>
      <c r="D598" s="306"/>
      <c r="E598" s="306"/>
      <c r="F598" s="306"/>
      <c r="G598" s="306"/>
      <c r="H598" s="306"/>
      <c r="I598" s="306"/>
      <c r="J598" s="306"/>
      <c r="K598" s="306"/>
      <c r="L598" s="306"/>
      <c r="M598" s="306"/>
      <c r="N598" s="306"/>
      <c r="O598" s="306"/>
      <c r="P598" s="220">
        <v>34679.56</v>
      </c>
      <c r="GO598" s="176"/>
      <c r="GP598" s="185"/>
      <c r="GQ598" s="185"/>
      <c r="GR598" s="185"/>
      <c r="GS598" s="185"/>
      <c r="GT598" s="185"/>
      <c r="GV598" s="268"/>
      <c r="GW598" s="268"/>
      <c r="GX598" s="268"/>
      <c r="GY598" s="185"/>
      <c r="GZ598" s="268"/>
      <c r="HA598" s="185"/>
      <c r="HC598" s="185"/>
      <c r="HD598" s="263" t="s">
        <v>151</v>
      </c>
      <c r="HE598" s="185"/>
      <c r="HF598" s="185"/>
      <c r="HH598" s="256"/>
      <c r="HI598" s="176"/>
      <c r="HK598" s="268"/>
    </row>
    <row r="599" spans="1:219" customFormat="1" ht="15" x14ac:dyDescent="0.25">
      <c r="A599" s="198"/>
      <c r="B599" s="187"/>
      <c r="C599" s="306" t="s">
        <v>152</v>
      </c>
      <c r="D599" s="306"/>
      <c r="E599" s="306"/>
      <c r="F599" s="306"/>
      <c r="G599" s="306"/>
      <c r="H599" s="306"/>
      <c r="I599" s="306"/>
      <c r="J599" s="306"/>
      <c r="K599" s="306"/>
      <c r="L599" s="306"/>
      <c r="M599" s="306"/>
      <c r="N599" s="306"/>
      <c r="O599" s="306"/>
      <c r="P599" s="220">
        <v>9055.9599999999991</v>
      </c>
      <c r="GO599" s="176"/>
      <c r="GP599" s="185"/>
      <c r="GQ599" s="185"/>
      <c r="GR599" s="185"/>
      <c r="GS599" s="185"/>
      <c r="GT599" s="185"/>
      <c r="GV599" s="268"/>
      <c r="GW599" s="268"/>
      <c r="GX599" s="268"/>
      <c r="GY599" s="185"/>
      <c r="GZ599" s="268"/>
      <c r="HA599" s="185"/>
      <c r="HC599" s="185"/>
      <c r="HD599" s="263" t="s">
        <v>152</v>
      </c>
      <c r="HE599" s="185"/>
      <c r="HF599" s="185"/>
      <c r="HH599" s="256"/>
      <c r="HI599" s="176"/>
      <c r="HK599" s="268"/>
    </row>
    <row r="600" spans="1:219" customFormat="1" ht="15" x14ac:dyDescent="0.25">
      <c r="A600" s="198"/>
      <c r="B600" s="187"/>
      <c r="C600" s="306" t="s">
        <v>154</v>
      </c>
      <c r="D600" s="306"/>
      <c r="E600" s="306"/>
      <c r="F600" s="306"/>
      <c r="G600" s="306"/>
      <c r="H600" s="306"/>
      <c r="I600" s="306"/>
      <c r="J600" s="306"/>
      <c r="K600" s="306"/>
      <c r="L600" s="306"/>
      <c r="M600" s="306"/>
      <c r="N600" s="306"/>
      <c r="O600" s="306"/>
      <c r="P600" s="220">
        <v>9327.64</v>
      </c>
      <c r="GO600" s="176"/>
      <c r="GP600" s="185"/>
      <c r="GQ600" s="185"/>
      <c r="GR600" s="185"/>
      <c r="GS600" s="185"/>
      <c r="GT600" s="185"/>
      <c r="GV600" s="268"/>
      <c r="GW600" s="268"/>
      <c r="GX600" s="268"/>
      <c r="GY600" s="185"/>
      <c r="GZ600" s="268"/>
      <c r="HA600" s="185"/>
      <c r="HC600" s="185"/>
      <c r="HD600" s="263" t="s">
        <v>154</v>
      </c>
      <c r="HE600" s="185"/>
      <c r="HF600" s="185"/>
      <c r="HH600" s="256"/>
      <c r="HI600" s="176"/>
      <c r="HK600" s="268"/>
    </row>
    <row r="601" spans="1:219" customFormat="1" ht="15" x14ac:dyDescent="0.25">
      <c r="A601" s="198"/>
      <c r="B601" s="187"/>
      <c r="C601" s="306" t="s">
        <v>502</v>
      </c>
      <c r="D601" s="306"/>
      <c r="E601" s="306"/>
      <c r="F601" s="306"/>
      <c r="G601" s="306"/>
      <c r="H601" s="306"/>
      <c r="I601" s="306"/>
      <c r="J601" s="306"/>
      <c r="K601" s="306"/>
      <c r="L601" s="306"/>
      <c r="M601" s="306"/>
      <c r="N601" s="306"/>
      <c r="O601" s="306"/>
      <c r="P601" s="220">
        <v>4618.55</v>
      </c>
      <c r="GO601" s="176"/>
      <c r="GP601" s="185"/>
      <c r="GQ601" s="185"/>
      <c r="GR601" s="185"/>
      <c r="GS601" s="185"/>
      <c r="GT601" s="185"/>
      <c r="GV601" s="268"/>
      <c r="GW601" s="268"/>
      <c r="GX601" s="268"/>
      <c r="GY601" s="185"/>
      <c r="GZ601" s="268"/>
      <c r="HA601" s="185"/>
      <c r="HC601" s="185"/>
      <c r="HD601" s="263" t="s">
        <v>502</v>
      </c>
      <c r="HE601" s="185"/>
      <c r="HF601" s="185"/>
      <c r="HH601" s="256"/>
      <c r="HI601" s="176"/>
      <c r="HK601" s="268"/>
    </row>
    <row r="602" spans="1:219" customFormat="1" ht="15" x14ac:dyDescent="0.25">
      <c r="A602" s="198"/>
      <c r="B602" s="187"/>
      <c r="C602" s="306" t="s">
        <v>155</v>
      </c>
      <c r="D602" s="306"/>
      <c r="E602" s="306"/>
      <c r="F602" s="306"/>
      <c r="G602" s="306"/>
      <c r="H602" s="306"/>
      <c r="I602" s="306"/>
      <c r="J602" s="306"/>
      <c r="K602" s="306"/>
      <c r="L602" s="306"/>
      <c r="M602" s="306"/>
      <c r="N602" s="306"/>
      <c r="O602" s="306"/>
      <c r="P602" s="220">
        <v>9055.9599999999991</v>
      </c>
      <c r="GO602" s="176"/>
      <c r="GP602" s="185"/>
      <c r="GQ602" s="185"/>
      <c r="GR602" s="185"/>
      <c r="GS602" s="185"/>
      <c r="GT602" s="185"/>
      <c r="GV602" s="268"/>
      <c r="GW602" s="268"/>
      <c r="GX602" s="268"/>
      <c r="GY602" s="185"/>
      <c r="GZ602" s="268"/>
      <c r="HA602" s="185"/>
      <c r="HC602" s="185"/>
      <c r="HD602" s="263" t="s">
        <v>155</v>
      </c>
      <c r="HE602" s="185"/>
      <c r="HF602" s="185"/>
      <c r="HH602" s="256"/>
      <c r="HI602" s="176"/>
      <c r="HK602" s="268"/>
    </row>
    <row r="603" spans="1:219" customFormat="1" ht="15" x14ac:dyDescent="0.25">
      <c r="A603" s="198"/>
      <c r="B603" s="187"/>
      <c r="C603" s="306" t="s">
        <v>156</v>
      </c>
      <c r="D603" s="306"/>
      <c r="E603" s="306"/>
      <c r="F603" s="306"/>
      <c r="G603" s="306"/>
      <c r="H603" s="306"/>
      <c r="I603" s="306"/>
      <c r="J603" s="306"/>
      <c r="K603" s="306"/>
      <c r="L603" s="306"/>
      <c r="M603" s="306"/>
      <c r="N603" s="306"/>
      <c r="O603" s="306"/>
      <c r="P603" s="220">
        <v>9327.64</v>
      </c>
      <c r="GO603" s="176"/>
      <c r="GP603" s="185"/>
      <c r="GQ603" s="185"/>
      <c r="GR603" s="185"/>
      <c r="GS603" s="185"/>
      <c r="GT603" s="185"/>
      <c r="GV603" s="268"/>
      <c r="GW603" s="268"/>
      <c r="GX603" s="268"/>
      <c r="GY603" s="185"/>
      <c r="GZ603" s="268"/>
      <c r="HA603" s="185"/>
      <c r="HC603" s="185"/>
      <c r="HD603" s="263" t="s">
        <v>156</v>
      </c>
      <c r="HE603" s="185"/>
      <c r="HF603" s="185"/>
      <c r="HH603" s="256"/>
      <c r="HI603" s="176"/>
      <c r="HK603" s="268"/>
    </row>
    <row r="604" spans="1:219" customFormat="1" ht="15" x14ac:dyDescent="0.25">
      <c r="A604" s="198"/>
      <c r="B604" s="187"/>
      <c r="C604" s="306" t="s">
        <v>503</v>
      </c>
      <c r="D604" s="306"/>
      <c r="E604" s="306"/>
      <c r="F604" s="306"/>
      <c r="G604" s="306"/>
      <c r="H604" s="306"/>
      <c r="I604" s="306"/>
      <c r="J604" s="306"/>
      <c r="K604" s="306"/>
      <c r="L604" s="306"/>
      <c r="M604" s="306"/>
      <c r="N604" s="306"/>
      <c r="O604" s="306"/>
      <c r="P604" s="220">
        <v>4618.55</v>
      </c>
      <c r="GO604" s="176"/>
      <c r="GP604" s="185"/>
      <c r="GQ604" s="185"/>
      <c r="GR604" s="185"/>
      <c r="GS604" s="185"/>
      <c r="GT604" s="185"/>
      <c r="GV604" s="268"/>
      <c r="GW604" s="268"/>
      <c r="GX604" s="268"/>
      <c r="GY604" s="185"/>
      <c r="GZ604" s="268"/>
      <c r="HA604" s="185"/>
      <c r="HC604" s="185"/>
      <c r="HD604" s="263" t="s">
        <v>503</v>
      </c>
      <c r="HE604" s="185"/>
      <c r="HF604" s="185"/>
      <c r="HH604" s="256"/>
      <c r="HI604" s="176"/>
      <c r="HK604" s="268"/>
    </row>
    <row r="605" spans="1:219" customFormat="1" ht="15" x14ac:dyDescent="0.25">
      <c r="A605" s="198"/>
      <c r="B605" s="216"/>
      <c r="C605" s="307" t="s">
        <v>533</v>
      </c>
      <c r="D605" s="307"/>
      <c r="E605" s="307"/>
      <c r="F605" s="307"/>
      <c r="G605" s="307"/>
      <c r="H605" s="307"/>
      <c r="I605" s="307"/>
      <c r="J605" s="307"/>
      <c r="K605" s="307"/>
      <c r="L605" s="307"/>
      <c r="M605" s="307"/>
      <c r="N605" s="307"/>
      <c r="O605" s="307"/>
      <c r="P605" s="222">
        <v>57681.71</v>
      </c>
      <c r="Q605" s="223"/>
      <c r="R605" s="215"/>
      <c r="GO605" s="176"/>
      <c r="GP605" s="185"/>
      <c r="GQ605" s="185"/>
      <c r="GR605" s="185"/>
      <c r="GS605" s="185"/>
      <c r="GT605" s="185"/>
      <c r="GV605" s="268"/>
      <c r="GW605" s="268"/>
      <c r="GX605" s="268"/>
      <c r="GY605" s="185"/>
      <c r="GZ605" s="268"/>
      <c r="HA605" s="185"/>
      <c r="HC605" s="185"/>
      <c r="HE605" s="185" t="s">
        <v>533</v>
      </c>
      <c r="HF605" s="185"/>
      <c r="HH605" s="256"/>
      <c r="HI605" s="176"/>
      <c r="HK605" s="268"/>
    </row>
    <row r="606" spans="1:219" customFormat="1" ht="15" x14ac:dyDescent="0.25">
      <c r="A606" s="198"/>
      <c r="B606" s="187"/>
      <c r="C606" s="306" t="s">
        <v>157</v>
      </c>
      <c r="D606" s="306"/>
      <c r="E606" s="306"/>
      <c r="F606" s="306"/>
      <c r="G606" s="306"/>
      <c r="H606" s="306"/>
      <c r="I606" s="306"/>
      <c r="J606" s="306"/>
      <c r="K606" s="306"/>
      <c r="L606" s="306"/>
      <c r="M606" s="306"/>
      <c r="N606" s="306"/>
      <c r="O606" s="306"/>
      <c r="P606" s="221"/>
      <c r="GO606" s="176"/>
      <c r="GP606" s="185"/>
      <c r="GQ606" s="185"/>
      <c r="GR606" s="185"/>
      <c r="GS606" s="185"/>
      <c r="GT606" s="185"/>
      <c r="GV606" s="268"/>
      <c r="GW606" s="268"/>
      <c r="GX606" s="268"/>
      <c r="GY606" s="185"/>
      <c r="GZ606" s="268"/>
      <c r="HA606" s="185"/>
      <c r="HC606" s="185"/>
      <c r="HD606" s="263" t="s">
        <v>157</v>
      </c>
      <c r="HE606" s="185"/>
      <c r="HF606" s="185"/>
      <c r="HH606" s="256"/>
      <c r="HI606" s="176"/>
      <c r="HK606" s="268"/>
    </row>
    <row r="607" spans="1:219" customFormat="1" ht="15" x14ac:dyDescent="0.25">
      <c r="A607" s="198"/>
      <c r="B607" s="187"/>
      <c r="C607" s="306" t="s">
        <v>159</v>
      </c>
      <c r="D607" s="306"/>
      <c r="E607" s="306"/>
      <c r="F607" s="306"/>
      <c r="G607" s="306"/>
      <c r="H607" s="306"/>
      <c r="I607" s="306"/>
      <c r="J607" s="306"/>
      <c r="K607" s="306"/>
      <c r="L607" s="306"/>
      <c r="M607" s="306"/>
      <c r="N607" s="306"/>
      <c r="O607" s="306"/>
      <c r="P607" s="221"/>
      <c r="GO607" s="176"/>
      <c r="GP607" s="185"/>
      <c r="GQ607" s="185"/>
      <c r="GR607" s="185"/>
      <c r="GS607" s="185"/>
      <c r="GT607" s="185"/>
      <c r="GV607" s="268"/>
      <c r="GW607" s="268"/>
      <c r="GX607" s="268"/>
      <c r="GY607" s="185"/>
      <c r="GZ607" s="268"/>
      <c r="HA607" s="185"/>
      <c r="HC607" s="185"/>
      <c r="HD607" s="263" t="s">
        <v>159</v>
      </c>
      <c r="HE607" s="185"/>
      <c r="HF607" s="185"/>
      <c r="HH607" s="256"/>
      <c r="HI607" s="176"/>
      <c r="HK607" s="268"/>
    </row>
    <row r="608" spans="1:219" customFormat="1" ht="15" x14ac:dyDescent="0.25">
      <c r="A608" s="198"/>
      <c r="B608" s="216"/>
      <c r="C608" s="307" t="s">
        <v>160</v>
      </c>
      <c r="D608" s="307"/>
      <c r="E608" s="307"/>
      <c r="F608" s="307"/>
      <c r="G608" s="307"/>
      <c r="H608" s="307"/>
      <c r="I608" s="307"/>
      <c r="J608" s="307"/>
      <c r="K608" s="307"/>
      <c r="L608" s="307"/>
      <c r="M608" s="307"/>
      <c r="N608" s="307"/>
      <c r="O608" s="307"/>
      <c r="P608" s="224"/>
      <c r="Q608" s="214"/>
      <c r="R608" s="215"/>
      <c r="GO608" s="176"/>
      <c r="GP608" s="185"/>
      <c r="GQ608" s="185"/>
      <c r="GR608" s="185"/>
      <c r="GS608" s="185"/>
      <c r="GT608" s="185"/>
      <c r="GV608" s="268"/>
      <c r="GW608" s="268"/>
      <c r="GX608" s="268"/>
      <c r="GY608" s="185"/>
      <c r="GZ608" s="268"/>
      <c r="HA608" s="185"/>
      <c r="HC608" s="185"/>
      <c r="HE608" s="185"/>
      <c r="HF608" s="185" t="s">
        <v>160</v>
      </c>
      <c r="HH608" s="256"/>
      <c r="HI608" s="176"/>
      <c r="HK608" s="268"/>
    </row>
    <row r="609" spans="1:221" customFormat="1" ht="15" x14ac:dyDescent="0.25">
      <c r="A609" s="198"/>
      <c r="B609" s="216"/>
      <c r="C609" s="308" t="s">
        <v>162</v>
      </c>
      <c r="D609" s="308"/>
      <c r="E609" s="308"/>
      <c r="F609" s="308"/>
      <c r="G609" s="308"/>
      <c r="H609" s="308"/>
      <c r="I609" s="308"/>
      <c r="J609" s="308"/>
      <c r="K609" s="226">
        <v>20</v>
      </c>
      <c r="L609" s="308"/>
      <c r="M609" s="308"/>
      <c r="N609" s="308"/>
      <c r="O609" s="308"/>
      <c r="P609" s="221"/>
      <c r="Q609" s="214"/>
      <c r="R609" s="215"/>
      <c r="GO609" s="176"/>
      <c r="GP609" s="185"/>
      <c r="GQ609" s="185"/>
      <c r="GR609" s="185"/>
      <c r="GS609" s="185"/>
      <c r="GT609" s="185"/>
      <c r="GV609" s="268"/>
      <c r="GW609" s="268"/>
      <c r="GX609" s="268"/>
      <c r="GY609" s="185"/>
      <c r="GZ609" s="268"/>
      <c r="HA609" s="185"/>
      <c r="HC609" s="185"/>
      <c r="HE609" s="185"/>
      <c r="HF609" s="185"/>
      <c r="HG609" s="131" t="s">
        <v>162</v>
      </c>
      <c r="HH609" s="256"/>
      <c r="HI609" s="176"/>
      <c r="HK609" s="268"/>
    </row>
    <row r="610" spans="1:221" customFormat="1" ht="15" x14ac:dyDescent="0.25">
      <c r="A610" s="198"/>
      <c r="B610" s="216"/>
      <c r="C610" s="307" t="s">
        <v>360</v>
      </c>
      <c r="D610" s="307"/>
      <c r="E610" s="307"/>
      <c r="F610" s="307"/>
      <c r="G610" s="307"/>
      <c r="H610" s="307"/>
      <c r="I610" s="307"/>
      <c r="J610" s="307"/>
      <c r="K610" s="307"/>
      <c r="L610" s="307"/>
      <c r="M610" s="307"/>
      <c r="N610" s="307"/>
      <c r="O610" s="307"/>
      <c r="P610" s="217"/>
      <c r="Q610" s="218"/>
      <c r="R610" s="219"/>
      <c r="HL610" s="185" t="s">
        <v>360</v>
      </c>
    </row>
    <row r="611" spans="1:221" customFormat="1" ht="15" x14ac:dyDescent="0.25">
      <c r="A611" s="198"/>
      <c r="B611" s="187"/>
      <c r="C611" s="306" t="s">
        <v>361</v>
      </c>
      <c r="D611" s="306"/>
      <c r="E611" s="306"/>
      <c r="F611" s="306"/>
      <c r="G611" s="306"/>
      <c r="H611" s="306"/>
      <c r="I611" s="306"/>
      <c r="J611" s="306"/>
      <c r="K611" s="306"/>
      <c r="L611" s="306"/>
      <c r="M611" s="306"/>
      <c r="N611" s="306"/>
      <c r="O611" s="306"/>
      <c r="P611" s="220">
        <v>948870.54</v>
      </c>
      <c r="Q611" s="218"/>
      <c r="R611" s="227"/>
      <c r="HL611" s="185"/>
      <c r="HM611" s="263" t="s">
        <v>361</v>
      </c>
    </row>
    <row r="612" spans="1:221" customFormat="1" ht="15" x14ac:dyDescent="0.25">
      <c r="A612" s="198"/>
      <c r="B612" s="187"/>
      <c r="C612" s="306" t="s">
        <v>144</v>
      </c>
      <c r="D612" s="306"/>
      <c r="E612" s="306"/>
      <c r="F612" s="306"/>
      <c r="G612" s="306"/>
      <c r="H612" s="306"/>
      <c r="I612" s="306"/>
      <c r="J612" s="306"/>
      <c r="K612" s="306"/>
      <c r="L612" s="306"/>
      <c r="M612" s="306"/>
      <c r="N612" s="306"/>
      <c r="O612" s="306"/>
      <c r="P612" s="221"/>
      <c r="Q612" s="218"/>
      <c r="R612" s="227"/>
      <c r="HL612" s="185"/>
      <c r="HM612" s="263" t="s">
        <v>144</v>
      </c>
    </row>
    <row r="613" spans="1:221" customFormat="1" ht="15" x14ac:dyDescent="0.25">
      <c r="A613" s="198"/>
      <c r="B613" s="187"/>
      <c r="C613" s="306" t="s">
        <v>145</v>
      </c>
      <c r="D613" s="306"/>
      <c r="E613" s="306"/>
      <c r="F613" s="306"/>
      <c r="G613" s="306"/>
      <c r="H613" s="306"/>
      <c r="I613" s="306"/>
      <c r="J613" s="306"/>
      <c r="K613" s="306"/>
      <c r="L613" s="306"/>
      <c r="M613" s="306"/>
      <c r="N613" s="306"/>
      <c r="O613" s="306"/>
      <c r="P613" s="220">
        <v>127534.15</v>
      </c>
      <c r="Q613" s="218"/>
      <c r="R613" s="227"/>
      <c r="HL613" s="185"/>
      <c r="HM613" s="263" t="s">
        <v>145</v>
      </c>
    </row>
    <row r="614" spans="1:221" customFormat="1" ht="15" x14ac:dyDescent="0.25">
      <c r="A614" s="198"/>
      <c r="B614" s="187"/>
      <c r="C614" s="306" t="s">
        <v>146</v>
      </c>
      <c r="D614" s="306"/>
      <c r="E614" s="306"/>
      <c r="F614" s="306"/>
      <c r="G614" s="306"/>
      <c r="H614" s="306"/>
      <c r="I614" s="306"/>
      <c r="J614" s="306"/>
      <c r="K614" s="306"/>
      <c r="L614" s="306"/>
      <c r="M614" s="306"/>
      <c r="N614" s="306"/>
      <c r="O614" s="306"/>
      <c r="P614" s="220">
        <v>307914.48</v>
      </c>
      <c r="Q614" s="218"/>
      <c r="R614" s="227"/>
      <c r="HL614" s="185"/>
      <c r="HM614" s="263" t="s">
        <v>146</v>
      </c>
    </row>
    <row r="615" spans="1:221" customFormat="1" ht="15" x14ac:dyDescent="0.25">
      <c r="A615" s="198"/>
      <c r="B615" s="187"/>
      <c r="C615" s="306" t="s">
        <v>147</v>
      </c>
      <c r="D615" s="306"/>
      <c r="E615" s="306"/>
      <c r="F615" s="306"/>
      <c r="G615" s="306"/>
      <c r="H615" s="306"/>
      <c r="I615" s="306"/>
      <c r="J615" s="306"/>
      <c r="K615" s="306"/>
      <c r="L615" s="306"/>
      <c r="M615" s="306"/>
      <c r="N615" s="306"/>
      <c r="O615" s="306"/>
      <c r="P615" s="220">
        <v>67389.89</v>
      </c>
      <c r="Q615" s="218"/>
      <c r="R615" s="227"/>
      <c r="HL615" s="185"/>
      <c r="HM615" s="263" t="s">
        <v>147</v>
      </c>
    </row>
    <row r="616" spans="1:221" customFormat="1" ht="15" x14ac:dyDescent="0.25">
      <c r="A616" s="198"/>
      <c r="B616" s="187"/>
      <c r="C616" s="306" t="s">
        <v>148</v>
      </c>
      <c r="D616" s="306"/>
      <c r="E616" s="306"/>
      <c r="F616" s="306"/>
      <c r="G616" s="306"/>
      <c r="H616" s="306"/>
      <c r="I616" s="306"/>
      <c r="J616" s="306"/>
      <c r="K616" s="306"/>
      <c r="L616" s="306"/>
      <c r="M616" s="306"/>
      <c r="N616" s="306"/>
      <c r="O616" s="306"/>
      <c r="P616" s="220">
        <v>446032.02</v>
      </c>
      <c r="Q616" s="218"/>
      <c r="R616" s="227"/>
      <c r="HL616" s="185"/>
      <c r="HM616" s="263" t="s">
        <v>148</v>
      </c>
    </row>
    <row r="617" spans="1:221" customFormat="1" ht="15" x14ac:dyDescent="0.25">
      <c r="A617" s="198"/>
      <c r="B617" s="187"/>
      <c r="C617" s="306" t="s">
        <v>149</v>
      </c>
      <c r="D617" s="306"/>
      <c r="E617" s="306"/>
      <c r="F617" s="306"/>
      <c r="G617" s="306"/>
      <c r="H617" s="306"/>
      <c r="I617" s="306"/>
      <c r="J617" s="306"/>
      <c r="K617" s="306"/>
      <c r="L617" s="306"/>
      <c r="M617" s="306"/>
      <c r="N617" s="306"/>
      <c r="O617" s="306"/>
      <c r="P617" s="220">
        <v>1249053.55</v>
      </c>
      <c r="Q617" s="218"/>
      <c r="R617" s="227"/>
      <c r="HL617" s="185"/>
      <c r="HM617" s="263" t="s">
        <v>149</v>
      </c>
    </row>
    <row r="618" spans="1:221" customFormat="1" ht="15" x14ac:dyDescent="0.25">
      <c r="A618" s="198"/>
      <c r="B618" s="187"/>
      <c r="C618" s="306" t="s">
        <v>144</v>
      </c>
      <c r="D618" s="306"/>
      <c r="E618" s="306"/>
      <c r="F618" s="306"/>
      <c r="G618" s="306"/>
      <c r="H618" s="306"/>
      <c r="I618" s="306"/>
      <c r="J618" s="306"/>
      <c r="K618" s="306"/>
      <c r="L618" s="306"/>
      <c r="M618" s="306"/>
      <c r="N618" s="306"/>
      <c r="O618" s="306"/>
      <c r="P618" s="221"/>
      <c r="Q618" s="218"/>
      <c r="R618" s="227"/>
      <c r="HL618" s="185"/>
      <c r="HM618" s="263" t="s">
        <v>144</v>
      </c>
    </row>
    <row r="619" spans="1:221" customFormat="1" ht="15" x14ac:dyDescent="0.25">
      <c r="A619" s="198"/>
      <c r="B619" s="187"/>
      <c r="C619" s="306" t="s">
        <v>150</v>
      </c>
      <c r="D619" s="306"/>
      <c r="E619" s="306"/>
      <c r="F619" s="306"/>
      <c r="G619" s="306"/>
      <c r="H619" s="306"/>
      <c r="I619" s="306"/>
      <c r="J619" s="306"/>
      <c r="K619" s="306"/>
      <c r="L619" s="306"/>
      <c r="M619" s="306"/>
      <c r="N619" s="306"/>
      <c r="O619" s="306"/>
      <c r="P619" s="220">
        <v>127534.15</v>
      </c>
      <c r="Q619" s="218"/>
      <c r="R619" s="227"/>
      <c r="HL619" s="185"/>
      <c r="HM619" s="263" t="s">
        <v>150</v>
      </c>
    </row>
    <row r="620" spans="1:221" customFormat="1" ht="15" x14ac:dyDescent="0.25">
      <c r="A620" s="198"/>
      <c r="B620" s="187"/>
      <c r="C620" s="306" t="s">
        <v>151</v>
      </c>
      <c r="D620" s="306"/>
      <c r="E620" s="306"/>
      <c r="F620" s="306"/>
      <c r="G620" s="306"/>
      <c r="H620" s="306"/>
      <c r="I620" s="306"/>
      <c r="J620" s="306"/>
      <c r="K620" s="306"/>
      <c r="L620" s="306"/>
      <c r="M620" s="306"/>
      <c r="N620" s="306"/>
      <c r="O620" s="306"/>
      <c r="P620" s="220">
        <v>307914.48</v>
      </c>
      <c r="Q620" s="218"/>
      <c r="R620" s="227"/>
      <c r="HL620" s="185"/>
      <c r="HM620" s="263" t="s">
        <v>151</v>
      </c>
    </row>
    <row r="621" spans="1:221" customFormat="1" ht="15" x14ac:dyDescent="0.25">
      <c r="A621" s="198"/>
      <c r="B621" s="187"/>
      <c r="C621" s="306" t="s">
        <v>152</v>
      </c>
      <c r="D621" s="306"/>
      <c r="E621" s="306"/>
      <c r="F621" s="306"/>
      <c r="G621" s="306"/>
      <c r="H621" s="306"/>
      <c r="I621" s="306"/>
      <c r="J621" s="306"/>
      <c r="K621" s="306"/>
      <c r="L621" s="306"/>
      <c r="M621" s="306"/>
      <c r="N621" s="306"/>
      <c r="O621" s="306"/>
      <c r="P621" s="220">
        <v>67389.89</v>
      </c>
      <c r="Q621" s="218"/>
      <c r="R621" s="227"/>
      <c r="HL621" s="185"/>
      <c r="HM621" s="263" t="s">
        <v>152</v>
      </c>
    </row>
    <row r="622" spans="1:221" customFormat="1" ht="15" x14ac:dyDescent="0.25">
      <c r="A622" s="198"/>
      <c r="B622" s="187"/>
      <c r="C622" s="306" t="s">
        <v>153</v>
      </c>
      <c r="D622" s="306"/>
      <c r="E622" s="306"/>
      <c r="F622" s="306"/>
      <c r="G622" s="306"/>
      <c r="H622" s="306"/>
      <c r="I622" s="306"/>
      <c r="J622" s="306"/>
      <c r="K622" s="306"/>
      <c r="L622" s="306"/>
      <c r="M622" s="306"/>
      <c r="N622" s="306"/>
      <c r="O622" s="306"/>
      <c r="P622" s="220">
        <v>446032.02</v>
      </c>
      <c r="Q622" s="218"/>
      <c r="R622" s="227"/>
      <c r="HL622" s="185"/>
      <c r="HM622" s="263" t="s">
        <v>153</v>
      </c>
    </row>
    <row r="623" spans="1:221" customFormat="1" ht="15" x14ac:dyDescent="0.25">
      <c r="A623" s="198"/>
      <c r="B623" s="187"/>
      <c r="C623" s="306" t="s">
        <v>154</v>
      </c>
      <c r="D623" s="306"/>
      <c r="E623" s="306"/>
      <c r="F623" s="306"/>
      <c r="G623" s="306"/>
      <c r="H623" s="306"/>
      <c r="I623" s="306"/>
      <c r="J623" s="306"/>
      <c r="K623" s="306"/>
      <c r="L623" s="306"/>
      <c r="M623" s="306"/>
      <c r="N623" s="306"/>
      <c r="O623" s="306"/>
      <c r="P623" s="220">
        <v>200771.75</v>
      </c>
      <c r="Q623" s="218"/>
      <c r="R623" s="227"/>
      <c r="HL623" s="185"/>
      <c r="HM623" s="263" t="s">
        <v>154</v>
      </c>
    </row>
    <row r="624" spans="1:221" customFormat="1" ht="15" x14ac:dyDescent="0.25">
      <c r="A624" s="198"/>
      <c r="B624" s="187"/>
      <c r="C624" s="306" t="s">
        <v>502</v>
      </c>
      <c r="D624" s="306"/>
      <c r="E624" s="306"/>
      <c r="F624" s="306"/>
      <c r="G624" s="306"/>
      <c r="H624" s="306"/>
      <c r="I624" s="306"/>
      <c r="J624" s="306"/>
      <c r="K624" s="306"/>
      <c r="L624" s="306"/>
      <c r="M624" s="306"/>
      <c r="N624" s="306"/>
      <c r="O624" s="306"/>
      <c r="P624" s="220">
        <v>99411.26</v>
      </c>
      <c r="Q624" s="218"/>
      <c r="R624" s="227"/>
      <c r="HL624" s="185"/>
      <c r="HM624" s="263" t="s">
        <v>502</v>
      </c>
    </row>
    <row r="625" spans="1:248" customFormat="1" ht="15" x14ac:dyDescent="0.25">
      <c r="A625" s="198"/>
      <c r="B625" s="187"/>
      <c r="C625" s="306" t="s">
        <v>362</v>
      </c>
      <c r="D625" s="306"/>
      <c r="E625" s="306"/>
      <c r="F625" s="306"/>
      <c r="G625" s="306"/>
      <c r="H625" s="306"/>
      <c r="I625" s="306"/>
      <c r="J625" s="306"/>
      <c r="K625" s="306"/>
      <c r="L625" s="306"/>
      <c r="M625" s="306"/>
      <c r="N625" s="306"/>
      <c r="O625" s="306"/>
      <c r="P625" s="220">
        <v>194924.04</v>
      </c>
      <c r="Q625" s="218"/>
      <c r="R625" s="227"/>
      <c r="HL625" s="185"/>
      <c r="HM625" s="263" t="s">
        <v>362</v>
      </c>
    </row>
    <row r="626" spans="1:248" customFormat="1" ht="15" x14ac:dyDescent="0.25">
      <c r="A626" s="198"/>
      <c r="B626" s="187"/>
      <c r="C626" s="306" t="s">
        <v>363</v>
      </c>
      <c r="D626" s="306"/>
      <c r="E626" s="306"/>
      <c r="F626" s="306"/>
      <c r="G626" s="306"/>
      <c r="H626" s="306"/>
      <c r="I626" s="306"/>
      <c r="J626" s="306"/>
      <c r="K626" s="306"/>
      <c r="L626" s="306"/>
      <c r="M626" s="306"/>
      <c r="N626" s="306"/>
      <c r="O626" s="306"/>
      <c r="P626" s="220">
        <v>200771.75</v>
      </c>
      <c r="Q626" s="218"/>
      <c r="R626" s="227"/>
      <c r="HL626" s="185"/>
      <c r="HM626" s="263" t="s">
        <v>363</v>
      </c>
    </row>
    <row r="627" spans="1:248" customFormat="1" ht="15" x14ac:dyDescent="0.25">
      <c r="A627" s="198"/>
      <c r="B627" s="187"/>
      <c r="C627" s="306" t="s">
        <v>534</v>
      </c>
      <c r="D627" s="306"/>
      <c r="E627" s="306"/>
      <c r="F627" s="306"/>
      <c r="G627" s="306"/>
      <c r="H627" s="306"/>
      <c r="I627" s="306"/>
      <c r="J627" s="306"/>
      <c r="K627" s="306"/>
      <c r="L627" s="306"/>
      <c r="M627" s="306"/>
      <c r="N627" s="306"/>
      <c r="O627" s="306"/>
      <c r="P627" s="220">
        <v>99411.26</v>
      </c>
      <c r="Q627" s="218"/>
      <c r="R627" s="227"/>
      <c r="HL627" s="185"/>
      <c r="HM627" s="263" t="s">
        <v>534</v>
      </c>
    </row>
    <row r="628" spans="1:248" customFormat="1" ht="15" x14ac:dyDescent="0.25">
      <c r="A628" s="198"/>
      <c r="B628" s="187"/>
      <c r="C628" s="306" t="s">
        <v>364</v>
      </c>
      <c r="D628" s="306"/>
      <c r="E628" s="306"/>
      <c r="F628" s="306"/>
      <c r="G628" s="306"/>
      <c r="H628" s="306"/>
      <c r="I628" s="306"/>
      <c r="J628" s="306"/>
      <c r="K628" s="306"/>
      <c r="L628" s="306"/>
      <c r="M628" s="306"/>
      <c r="N628" s="306"/>
      <c r="O628" s="306"/>
      <c r="P628" s="220">
        <v>43733.52</v>
      </c>
      <c r="Q628" s="218"/>
      <c r="R628" s="227"/>
      <c r="HL628" s="185"/>
      <c r="HM628" s="263" t="s">
        <v>364</v>
      </c>
    </row>
    <row r="629" spans="1:248" customFormat="1" ht="15" x14ac:dyDescent="0.25">
      <c r="A629" s="198"/>
      <c r="B629" s="216"/>
      <c r="C629" s="307" t="s">
        <v>365</v>
      </c>
      <c r="D629" s="307"/>
      <c r="E629" s="307"/>
      <c r="F629" s="307"/>
      <c r="G629" s="307"/>
      <c r="H629" s="307"/>
      <c r="I629" s="307"/>
      <c r="J629" s="307"/>
      <c r="K629" s="307"/>
      <c r="L629" s="307"/>
      <c r="M629" s="307"/>
      <c r="N629" s="307"/>
      <c r="O629" s="307"/>
      <c r="P629" s="222">
        <v>1292787.07</v>
      </c>
      <c r="HL629" s="185"/>
      <c r="HN629" s="185" t="s">
        <v>365</v>
      </c>
    </row>
    <row r="630" spans="1:248" customFormat="1" ht="15" x14ac:dyDescent="0.25">
      <c r="A630" s="198"/>
      <c r="B630" s="187"/>
      <c r="C630" s="306" t="s">
        <v>157</v>
      </c>
      <c r="D630" s="306"/>
      <c r="E630" s="306"/>
      <c r="F630" s="306"/>
      <c r="G630" s="306"/>
      <c r="H630" s="306"/>
      <c r="I630" s="306"/>
      <c r="J630" s="306"/>
      <c r="K630" s="306"/>
      <c r="L630" s="306"/>
      <c r="M630" s="306"/>
      <c r="N630" s="306"/>
      <c r="O630" s="306"/>
      <c r="P630" s="221"/>
      <c r="Q630" s="218"/>
      <c r="R630" s="227"/>
      <c r="HL630" s="185"/>
      <c r="HM630" s="263" t="s">
        <v>157</v>
      </c>
      <c r="HN630" s="185"/>
    </row>
    <row r="631" spans="1:248" customFormat="1" ht="15" x14ac:dyDescent="0.25">
      <c r="A631" s="198"/>
      <c r="B631" s="187"/>
      <c r="C631" s="306" t="s">
        <v>158</v>
      </c>
      <c r="D631" s="306"/>
      <c r="E631" s="306"/>
      <c r="F631" s="306"/>
      <c r="G631" s="306"/>
      <c r="H631" s="306"/>
      <c r="I631" s="306"/>
      <c r="J631" s="306"/>
      <c r="K631" s="306"/>
      <c r="L631" s="306"/>
      <c r="M631" s="306"/>
      <c r="N631" s="306"/>
      <c r="O631" s="306"/>
      <c r="P631" s="221"/>
      <c r="Q631" s="218"/>
      <c r="R631" s="227"/>
      <c r="HL631" s="185"/>
      <c r="HM631" s="263" t="s">
        <v>158</v>
      </c>
      <c r="HN631" s="185"/>
    </row>
    <row r="632" spans="1:248" customFormat="1" ht="15" x14ac:dyDescent="0.25">
      <c r="A632" s="198"/>
      <c r="B632" s="187"/>
      <c r="C632" s="306" t="s">
        <v>159</v>
      </c>
      <c r="D632" s="306"/>
      <c r="E632" s="306"/>
      <c r="F632" s="306"/>
      <c r="G632" s="306"/>
      <c r="H632" s="306"/>
      <c r="I632" s="306"/>
      <c r="J632" s="306"/>
      <c r="K632" s="306"/>
      <c r="L632" s="306"/>
      <c r="M632" s="306"/>
      <c r="N632" s="306"/>
      <c r="O632" s="306"/>
      <c r="P632" s="221"/>
      <c r="Q632" s="218"/>
      <c r="R632" s="227"/>
      <c r="HL632" s="185"/>
      <c r="HM632" s="263" t="s">
        <v>159</v>
      </c>
      <c r="HN632" s="185"/>
    </row>
    <row r="633" spans="1:248" customFormat="1" ht="15" x14ac:dyDescent="0.25">
      <c r="A633" s="198"/>
      <c r="B633" s="216"/>
      <c r="C633" s="307" t="s">
        <v>160</v>
      </c>
      <c r="D633" s="307"/>
      <c r="E633" s="307"/>
      <c r="F633" s="307"/>
      <c r="G633" s="307"/>
      <c r="H633" s="307"/>
      <c r="I633" s="307"/>
      <c r="J633" s="307"/>
      <c r="K633" s="307"/>
      <c r="L633" s="307"/>
      <c r="M633" s="307"/>
      <c r="N633" s="307"/>
      <c r="O633" s="307"/>
      <c r="P633" s="224"/>
      <c r="HO633" s="185" t="s">
        <v>160</v>
      </c>
    </row>
    <row r="634" spans="1:248" customFormat="1" ht="15" x14ac:dyDescent="0.25">
      <c r="A634" s="198"/>
      <c r="B634" s="216"/>
      <c r="C634" s="308" t="s">
        <v>161</v>
      </c>
      <c r="D634" s="308"/>
      <c r="E634" s="308"/>
      <c r="F634" s="308"/>
      <c r="G634" s="308"/>
      <c r="H634" s="308"/>
      <c r="I634" s="308"/>
      <c r="J634" s="308"/>
      <c r="K634" s="272">
        <v>372.93616800000001</v>
      </c>
      <c r="L634" s="308"/>
      <c r="M634" s="308"/>
      <c r="N634" s="308"/>
      <c r="O634" s="308"/>
      <c r="P634" s="221"/>
      <c r="HO634" s="185"/>
      <c r="HP634" s="131" t="s">
        <v>161</v>
      </c>
    </row>
    <row r="635" spans="1:248" customFormat="1" ht="15" x14ac:dyDescent="0.25">
      <c r="A635" s="198"/>
      <c r="B635" s="216"/>
      <c r="C635" s="308" t="s">
        <v>162</v>
      </c>
      <c r="D635" s="308"/>
      <c r="E635" s="308"/>
      <c r="F635" s="308"/>
      <c r="G635" s="308"/>
      <c r="H635" s="308"/>
      <c r="I635" s="308"/>
      <c r="J635" s="308"/>
      <c r="K635" s="260">
        <v>165.32255000000001</v>
      </c>
      <c r="L635" s="308"/>
      <c r="M635" s="308"/>
      <c r="N635" s="308"/>
      <c r="O635" s="308"/>
      <c r="P635" s="221"/>
      <c r="HO635" s="185"/>
      <c r="HP635" s="131" t="s">
        <v>162</v>
      </c>
    </row>
    <row r="636" spans="1:248" customFormat="1" ht="15.75" hidden="1" customHeight="1" x14ac:dyDescent="0.25">
      <c r="B636" s="213"/>
      <c r="C636" s="185"/>
      <c r="D636" s="185"/>
      <c r="E636" s="185"/>
      <c r="F636" s="185"/>
      <c r="G636" s="185"/>
      <c r="H636" s="185"/>
      <c r="I636" s="185"/>
      <c r="J636" s="185"/>
      <c r="K636" s="185"/>
      <c r="L636" s="185"/>
      <c r="M636" s="185"/>
      <c r="N636" s="228"/>
      <c r="O636" s="229"/>
      <c r="P636" s="230"/>
    </row>
    <row r="637" spans="1:248" s="233" customFormat="1" ht="14.25" customHeight="1" x14ac:dyDescent="0.2">
      <c r="A637" s="231"/>
      <c r="B637" s="231"/>
      <c r="C637" s="231"/>
      <c r="D637" s="231"/>
      <c r="E637" s="231"/>
      <c r="F637" s="231"/>
      <c r="G637" s="231"/>
      <c r="H637" s="231"/>
      <c r="I637" s="231"/>
      <c r="J637" s="231"/>
      <c r="K637" s="231"/>
      <c r="L637" s="231"/>
      <c r="M637" s="231"/>
      <c r="N637" s="231"/>
      <c r="O637" s="231"/>
      <c r="P637" s="231"/>
      <c r="Q637" s="232"/>
      <c r="R637" s="232"/>
      <c r="AB637" s="263"/>
      <c r="AC637" s="263"/>
      <c r="AD637" s="263"/>
      <c r="AE637" s="263"/>
      <c r="AF637" s="263"/>
      <c r="AG637" s="263"/>
      <c r="AH637" s="132"/>
      <c r="AI637" s="132"/>
      <c r="AJ637" s="132"/>
      <c r="AK637" s="132"/>
      <c r="AL637" s="132"/>
      <c r="AM637" s="132"/>
      <c r="AN637" s="132"/>
      <c r="AO637" s="132"/>
      <c r="AP637" s="132"/>
      <c r="AQ637" s="132"/>
      <c r="AR637" s="263"/>
      <c r="AS637" s="263"/>
      <c r="AT637" s="263"/>
      <c r="AU637" s="263"/>
      <c r="AV637" s="263"/>
      <c r="AW637" s="263"/>
      <c r="AX637" s="132"/>
      <c r="AY637" s="132"/>
      <c r="AZ637" s="132"/>
      <c r="BA637" s="132"/>
      <c r="BB637" s="132"/>
      <c r="BC637" s="132"/>
      <c r="BD637" s="132"/>
      <c r="BE637" s="132"/>
      <c r="BF637" s="132"/>
      <c r="BG637" s="132"/>
      <c r="BH637" s="263"/>
      <c r="BI637" s="263"/>
      <c r="BJ637" s="263"/>
      <c r="BK637" s="263"/>
      <c r="BL637" s="263"/>
      <c r="BM637" s="263"/>
      <c r="BN637" s="132"/>
      <c r="BO637" s="132"/>
      <c r="BP637" s="132"/>
      <c r="BQ637" s="132"/>
      <c r="BR637" s="132"/>
      <c r="BS637" s="132"/>
      <c r="BT637" s="132"/>
      <c r="BU637" s="132"/>
      <c r="BV637" s="132"/>
      <c r="BW637" s="132"/>
      <c r="BX637" s="263"/>
      <c r="BY637" s="263"/>
      <c r="BZ637" s="263"/>
      <c r="CA637" s="263"/>
      <c r="CB637" s="263"/>
      <c r="CC637" s="263"/>
      <c r="CD637" s="132"/>
      <c r="CE637" s="132"/>
      <c r="CF637" s="132"/>
      <c r="CG637" s="132"/>
      <c r="CH637" s="132"/>
      <c r="CI637" s="132"/>
      <c r="CJ637" s="132"/>
      <c r="CK637" s="132"/>
      <c r="CL637" s="132"/>
      <c r="CM637" s="132"/>
      <c r="CN637" s="263"/>
      <c r="CO637" s="263"/>
      <c r="CP637" s="263"/>
      <c r="CQ637" s="263"/>
      <c r="CR637" s="263"/>
      <c r="CS637" s="263"/>
      <c r="CT637" s="132"/>
      <c r="CU637" s="132"/>
      <c r="CV637" s="132"/>
      <c r="CW637" s="132"/>
      <c r="CX637" s="132"/>
      <c r="CY637" s="132"/>
      <c r="CZ637" s="132"/>
      <c r="DA637" s="132"/>
      <c r="DB637" s="132"/>
      <c r="DC637" s="132"/>
      <c r="DD637" s="263"/>
      <c r="DE637" s="263"/>
      <c r="DF637" s="263"/>
      <c r="DG637" s="263"/>
      <c r="DH637" s="263"/>
      <c r="DI637" s="263"/>
      <c r="DJ637" s="132"/>
      <c r="DK637" s="132"/>
      <c r="DL637" s="132"/>
      <c r="DM637" s="132"/>
      <c r="DN637" s="132"/>
      <c r="DO637" s="132"/>
      <c r="DP637" s="132"/>
      <c r="DQ637" s="132"/>
      <c r="DR637" s="132"/>
      <c r="DS637" s="132"/>
      <c r="DT637" s="263"/>
      <c r="DU637" s="263"/>
      <c r="DV637" s="263"/>
      <c r="DW637" s="263"/>
      <c r="DX637" s="263"/>
      <c r="DY637" s="263"/>
      <c r="DZ637" s="132"/>
      <c r="EA637" s="132"/>
      <c r="EB637" s="132"/>
      <c r="EC637" s="132"/>
      <c r="ED637" s="132"/>
      <c r="EE637" s="132"/>
      <c r="EF637" s="132"/>
      <c r="EG637" s="132"/>
      <c r="EH637" s="132"/>
      <c r="EI637" s="132"/>
      <c r="EJ637" s="270"/>
      <c r="EK637" s="270"/>
      <c r="EL637" s="270"/>
      <c r="EM637" s="270"/>
      <c r="EN637" s="270"/>
      <c r="EO637" s="270"/>
      <c r="EP637" s="270"/>
      <c r="EQ637" s="270"/>
      <c r="ER637" s="270"/>
      <c r="ES637" s="270"/>
      <c r="ET637" s="270"/>
      <c r="EU637" s="270"/>
      <c r="EV637" s="270"/>
      <c r="EW637" s="270"/>
      <c r="EX637" s="270"/>
      <c r="EY637" s="270"/>
      <c r="EZ637" s="270"/>
      <c r="FA637" s="270"/>
      <c r="FB637" s="270"/>
      <c r="FC637" s="270"/>
      <c r="FD637" s="270"/>
      <c r="FE637" s="270"/>
      <c r="FF637" s="270"/>
      <c r="FG637" s="270"/>
      <c r="FH637" s="270"/>
      <c r="FI637" s="270"/>
      <c r="FJ637" s="270"/>
      <c r="FK637" s="270"/>
      <c r="FL637" s="270"/>
      <c r="FM637" s="270"/>
      <c r="FN637" s="270"/>
      <c r="FO637" s="270"/>
      <c r="FP637" s="270"/>
      <c r="FQ637" s="270"/>
      <c r="FR637" s="270"/>
      <c r="FS637" s="270"/>
      <c r="FT637" s="270"/>
      <c r="FU637" s="270"/>
      <c r="FV637" s="270"/>
      <c r="FW637" s="270"/>
      <c r="FX637" s="270"/>
      <c r="FY637" s="270"/>
      <c r="FZ637" s="270"/>
      <c r="GA637" s="270"/>
      <c r="GB637" s="270"/>
      <c r="GC637" s="270"/>
      <c r="GD637" s="270"/>
      <c r="GE637" s="270"/>
      <c r="GF637" s="132"/>
      <c r="GG637" s="132"/>
      <c r="GH637" s="132"/>
      <c r="GI637" s="132"/>
      <c r="GJ637" s="132"/>
      <c r="GK637" s="234"/>
      <c r="GL637" s="234"/>
      <c r="GM637" s="234"/>
      <c r="GN637" s="234"/>
      <c r="GO637" s="132"/>
      <c r="GP637" s="263"/>
      <c r="GQ637" s="263"/>
      <c r="GR637" s="263"/>
      <c r="GS637" s="263"/>
      <c r="GT637" s="263"/>
      <c r="GU637" s="263"/>
      <c r="GV637" s="263"/>
      <c r="GW637" s="263"/>
      <c r="GX637" s="263"/>
      <c r="GY637" s="263"/>
      <c r="GZ637" s="263"/>
      <c r="HA637" s="263"/>
      <c r="HB637" s="263"/>
      <c r="HC637" s="263"/>
      <c r="HD637" s="263"/>
      <c r="HE637" s="263"/>
      <c r="HF637" s="263"/>
      <c r="HG637" s="131"/>
      <c r="HH637" s="263"/>
      <c r="HI637" s="132"/>
      <c r="HJ637" s="263"/>
      <c r="HK637" s="263"/>
      <c r="HL637" s="263"/>
      <c r="HM637" s="263"/>
      <c r="HN637" s="263"/>
      <c r="HO637" s="263"/>
      <c r="HP637" s="131"/>
      <c r="HQ637" s="131"/>
      <c r="HR637" s="131"/>
      <c r="HS637" s="131"/>
      <c r="HT637" s="131"/>
      <c r="HU637" s="131"/>
      <c r="HV637" s="131"/>
      <c r="HW637" s="133"/>
      <c r="HX637" s="133"/>
      <c r="HY637" s="133"/>
      <c r="HZ637" s="133"/>
      <c r="IA637" s="133"/>
      <c r="IB637" s="133"/>
      <c r="IC637" s="131"/>
      <c r="ID637" s="131"/>
      <c r="IE637" s="131"/>
      <c r="IF637" s="131"/>
      <c r="IG637" s="131"/>
      <c r="IH637" s="131"/>
      <c r="II637" s="133"/>
      <c r="IJ637" s="133"/>
      <c r="IK637" s="133"/>
      <c r="IL637" s="133"/>
      <c r="IM637" s="133"/>
      <c r="IN637" s="133"/>
    </row>
    <row r="638" spans="1:248" s="150" customFormat="1" ht="15" x14ac:dyDescent="0.25">
      <c r="A638" s="127"/>
      <c r="B638" s="235" t="s">
        <v>366</v>
      </c>
      <c r="C638" s="309"/>
      <c r="D638" s="309"/>
      <c r="E638" s="309"/>
      <c r="F638" s="309"/>
      <c r="G638" s="309"/>
      <c r="H638" s="309"/>
      <c r="I638" s="310" t="s">
        <v>367</v>
      </c>
      <c r="J638" s="310"/>
      <c r="K638" s="310"/>
      <c r="L638" s="310"/>
      <c r="M638" s="310"/>
      <c r="N638" s="310"/>
      <c r="O638"/>
      <c r="P638"/>
      <c r="Q638" s="138"/>
      <c r="R638" s="138"/>
      <c r="S638"/>
      <c r="T638"/>
      <c r="U638"/>
      <c r="V638"/>
      <c r="W638"/>
      <c r="X638"/>
      <c r="Y638"/>
      <c r="Z638"/>
      <c r="AA638"/>
      <c r="AB638" s="268"/>
      <c r="AC638" s="268"/>
      <c r="AD638" s="268"/>
      <c r="AE638" s="268"/>
      <c r="AF638" s="268"/>
      <c r="AG638" s="268"/>
      <c r="AH638" s="134"/>
      <c r="AI638" s="134"/>
      <c r="AJ638" s="134"/>
      <c r="AK638" s="134"/>
      <c r="AL638" s="134"/>
      <c r="AM638" s="134"/>
      <c r="AN638" s="134"/>
      <c r="AO638" s="134"/>
      <c r="AP638" s="134"/>
      <c r="AQ638" s="134"/>
      <c r="AR638" s="268"/>
      <c r="AS638" s="268"/>
      <c r="AT638" s="268"/>
      <c r="AU638" s="268"/>
      <c r="AV638" s="268"/>
      <c r="AW638" s="268"/>
      <c r="AX638" s="134"/>
      <c r="AY638" s="134"/>
      <c r="AZ638" s="134"/>
      <c r="BA638" s="134"/>
      <c r="BB638" s="134"/>
      <c r="BC638" s="134"/>
      <c r="BD638" s="134"/>
      <c r="BE638" s="134"/>
      <c r="BF638" s="134"/>
      <c r="BG638" s="134"/>
      <c r="BH638" s="268"/>
      <c r="BI638" s="268"/>
      <c r="BJ638" s="268"/>
      <c r="BK638" s="268"/>
      <c r="BL638" s="268"/>
      <c r="BM638" s="268"/>
      <c r="BN638" s="134"/>
      <c r="BO638" s="134"/>
      <c r="BP638" s="134"/>
      <c r="BQ638" s="134"/>
      <c r="BR638" s="134"/>
      <c r="BS638" s="134"/>
      <c r="BT638" s="134"/>
      <c r="BU638" s="134"/>
      <c r="BV638" s="134"/>
      <c r="BW638" s="134"/>
      <c r="BX638" s="268"/>
      <c r="BY638" s="268"/>
      <c r="BZ638" s="268"/>
      <c r="CA638" s="268"/>
      <c r="CB638" s="268"/>
      <c r="CC638" s="268"/>
      <c r="CD638" s="134"/>
      <c r="CE638" s="134"/>
      <c r="CF638" s="134"/>
      <c r="CG638" s="134"/>
      <c r="CH638" s="134"/>
      <c r="CI638" s="134"/>
      <c r="CJ638" s="134"/>
      <c r="CK638" s="134"/>
      <c r="CL638" s="134"/>
      <c r="CM638" s="134"/>
      <c r="CN638" s="268"/>
      <c r="CO638" s="268"/>
      <c r="CP638" s="268"/>
      <c r="CQ638" s="268"/>
      <c r="CR638" s="268"/>
      <c r="CS638" s="268"/>
      <c r="CT638" s="134"/>
      <c r="CU638" s="134"/>
      <c r="CV638" s="134"/>
      <c r="CW638" s="134"/>
      <c r="CX638" s="134"/>
      <c r="CY638" s="134"/>
      <c r="CZ638" s="134"/>
      <c r="DA638" s="134"/>
      <c r="DB638" s="134"/>
      <c r="DC638" s="134"/>
      <c r="DD638" s="268"/>
      <c r="DE638" s="268"/>
      <c r="DF638" s="268"/>
      <c r="DG638" s="268"/>
      <c r="DH638" s="268"/>
      <c r="DI638" s="268"/>
      <c r="DJ638" s="134"/>
      <c r="DK638" s="134"/>
      <c r="DL638" s="134"/>
      <c r="DM638" s="134"/>
      <c r="DN638" s="134"/>
      <c r="DO638" s="134"/>
      <c r="DP638" s="134"/>
      <c r="DQ638" s="134"/>
      <c r="DR638" s="134"/>
      <c r="DS638" s="134"/>
      <c r="DT638" s="268"/>
      <c r="DU638" s="268"/>
      <c r="DV638" s="268"/>
      <c r="DW638" s="268"/>
      <c r="DX638" s="268"/>
      <c r="DY638" s="268"/>
      <c r="DZ638" s="134"/>
      <c r="EA638" s="134"/>
      <c r="EB638" s="134"/>
      <c r="EC638" s="134"/>
      <c r="ED638" s="134"/>
      <c r="EE638" s="134"/>
      <c r="EF638" s="134"/>
      <c r="EG638" s="134"/>
      <c r="EH638" s="134"/>
      <c r="EI638" s="134"/>
      <c r="EJ638" s="142"/>
      <c r="EK638" s="142"/>
      <c r="EL638" s="142"/>
      <c r="EM638" s="142"/>
      <c r="EN638" s="142"/>
      <c r="EO638" s="142"/>
      <c r="EP638" s="142"/>
      <c r="EQ638" s="142"/>
      <c r="ER638" s="142"/>
      <c r="ES638" s="142"/>
      <c r="ET638" s="142"/>
      <c r="EU638" s="142"/>
      <c r="EV638" s="142"/>
      <c r="EW638" s="142"/>
      <c r="EX638" s="142"/>
      <c r="EY638" s="142"/>
      <c r="EZ638" s="142"/>
      <c r="FA638" s="142"/>
      <c r="FB638" s="142"/>
      <c r="FC638" s="142"/>
      <c r="FD638" s="142"/>
      <c r="FE638" s="142"/>
      <c r="FF638" s="142"/>
      <c r="FG638" s="142"/>
      <c r="FH638" s="142"/>
      <c r="FI638" s="142"/>
      <c r="FJ638" s="142"/>
      <c r="FK638" s="142"/>
      <c r="FL638" s="142"/>
      <c r="FM638" s="142"/>
      <c r="FN638" s="142"/>
      <c r="FO638" s="142"/>
      <c r="FP638" s="142"/>
      <c r="FQ638" s="142"/>
      <c r="FR638" s="142"/>
      <c r="FS638" s="142"/>
      <c r="FT638" s="142"/>
      <c r="FU638" s="142"/>
      <c r="FV638" s="142"/>
      <c r="FW638" s="142"/>
      <c r="FX638" s="142"/>
      <c r="FY638" s="142"/>
      <c r="FZ638" s="142"/>
      <c r="GA638" s="142"/>
      <c r="GB638" s="142"/>
      <c r="GC638" s="142"/>
      <c r="GD638" s="142"/>
      <c r="GE638" s="142"/>
      <c r="GF638" s="134"/>
      <c r="GG638" s="134"/>
      <c r="GH638" s="134"/>
      <c r="GI638" s="134"/>
      <c r="GJ638" s="134"/>
      <c r="GK638" s="137"/>
      <c r="GL638" s="137"/>
      <c r="GM638" s="137"/>
      <c r="GN638" s="137"/>
      <c r="GO638" s="236"/>
      <c r="GP638" s="268"/>
      <c r="GQ638" s="268"/>
      <c r="GR638" s="268"/>
      <c r="GS638" s="268"/>
      <c r="GT638" s="268"/>
      <c r="GU638" s="268"/>
      <c r="GV638" s="268"/>
      <c r="GW638" s="268"/>
      <c r="GX638" s="268"/>
      <c r="GY638" s="268"/>
      <c r="GZ638" s="268"/>
      <c r="HA638" s="268"/>
      <c r="HB638" s="268"/>
      <c r="HC638" s="268"/>
      <c r="HD638" s="268"/>
      <c r="HE638" s="268"/>
      <c r="HF638" s="268"/>
      <c r="HG638" s="237"/>
      <c r="HH638" s="268"/>
      <c r="HI638" s="236"/>
      <c r="HJ638" s="268"/>
      <c r="HK638" s="268"/>
      <c r="HL638" s="268"/>
      <c r="HM638" s="268"/>
      <c r="HN638" s="268"/>
      <c r="HO638" s="268"/>
      <c r="HP638" s="237"/>
      <c r="HQ638" s="237" t="s">
        <v>38</v>
      </c>
      <c r="HR638" s="237" t="s">
        <v>38</v>
      </c>
      <c r="HS638" s="237" t="s">
        <v>38</v>
      </c>
      <c r="HT638" s="237" t="s">
        <v>38</v>
      </c>
      <c r="HU638" s="237" t="s">
        <v>38</v>
      </c>
      <c r="HV638" s="237" t="s">
        <v>38</v>
      </c>
      <c r="HW638" s="193" t="s">
        <v>367</v>
      </c>
      <c r="HX638" s="193" t="s">
        <v>38</v>
      </c>
      <c r="HY638" s="193" t="s">
        <v>38</v>
      </c>
      <c r="HZ638" s="193" t="s">
        <v>38</v>
      </c>
      <c r="IA638" s="193" t="s">
        <v>38</v>
      </c>
      <c r="IB638" s="193" t="s">
        <v>38</v>
      </c>
      <c r="IC638" s="237"/>
      <c r="ID638" s="237"/>
      <c r="IE638" s="237"/>
      <c r="IF638" s="237"/>
      <c r="IG638" s="237"/>
      <c r="IH638" s="237"/>
      <c r="II638" s="193"/>
      <c r="IJ638" s="193"/>
      <c r="IK638" s="193"/>
      <c r="IL638" s="193"/>
      <c r="IM638" s="193"/>
      <c r="IN638" s="193"/>
    </row>
    <row r="639" spans="1:248" s="238" customFormat="1" ht="16.5" customHeight="1" x14ac:dyDescent="0.25">
      <c r="A639" s="140"/>
      <c r="B639" s="235"/>
      <c r="C639" s="311" t="s">
        <v>368</v>
      </c>
      <c r="D639" s="311"/>
      <c r="E639" s="311"/>
      <c r="F639" s="311"/>
      <c r="G639" s="311"/>
      <c r="H639" s="311"/>
      <c r="I639" s="311"/>
      <c r="J639" s="311"/>
      <c r="K639" s="311"/>
      <c r="L639" s="311"/>
      <c r="M639" s="311"/>
      <c r="N639" s="311"/>
      <c r="Q639" s="128"/>
      <c r="R639" s="128"/>
      <c r="AB639" s="268"/>
      <c r="AC639" s="268"/>
      <c r="AD639" s="268"/>
      <c r="AE639" s="268"/>
      <c r="AF639" s="268"/>
      <c r="AG639" s="268"/>
      <c r="AH639" s="268"/>
      <c r="AI639" s="268"/>
      <c r="AJ639" s="268"/>
      <c r="AK639" s="268"/>
      <c r="AL639" s="268"/>
      <c r="AM639" s="268"/>
      <c r="AN639" s="268"/>
      <c r="AO639" s="268"/>
      <c r="AP639" s="268"/>
      <c r="AQ639" s="268"/>
      <c r="AR639" s="268"/>
      <c r="AS639" s="268"/>
      <c r="AT639" s="268"/>
      <c r="AU639" s="268"/>
      <c r="AV639" s="268"/>
      <c r="AW639" s="268"/>
      <c r="AX639" s="268"/>
      <c r="AY639" s="268"/>
      <c r="AZ639" s="268"/>
      <c r="BA639" s="268"/>
      <c r="BB639" s="268"/>
      <c r="BC639" s="268"/>
      <c r="BD639" s="268"/>
      <c r="BE639" s="268"/>
      <c r="BF639" s="268"/>
      <c r="BG639" s="268"/>
      <c r="BH639" s="268"/>
      <c r="BI639" s="268"/>
      <c r="BJ639" s="268"/>
      <c r="BK639" s="268"/>
      <c r="BL639" s="268"/>
      <c r="BM639" s="268"/>
      <c r="BN639" s="268"/>
      <c r="BO639" s="268"/>
      <c r="BP639" s="268"/>
      <c r="BQ639" s="268"/>
      <c r="BR639" s="268"/>
      <c r="BS639" s="268"/>
      <c r="BT639" s="268"/>
      <c r="BU639" s="268"/>
      <c r="BV639" s="268"/>
      <c r="BW639" s="268"/>
      <c r="BX639" s="268"/>
      <c r="BY639" s="268"/>
      <c r="BZ639" s="268"/>
      <c r="CA639" s="268"/>
      <c r="CB639" s="268"/>
      <c r="CC639" s="268"/>
      <c r="CD639" s="268"/>
      <c r="CE639" s="268"/>
      <c r="CF639" s="268"/>
      <c r="CG639" s="268"/>
      <c r="CH639" s="268"/>
      <c r="CI639" s="268"/>
      <c r="CJ639" s="268"/>
      <c r="CK639" s="268"/>
      <c r="CL639" s="268"/>
      <c r="CM639" s="268"/>
      <c r="CN639" s="268"/>
      <c r="CO639" s="268"/>
      <c r="CP639" s="268"/>
      <c r="CQ639" s="268"/>
      <c r="CR639" s="268"/>
      <c r="CS639" s="268"/>
      <c r="CT639" s="268"/>
      <c r="CU639" s="268"/>
      <c r="CV639" s="268"/>
      <c r="CW639" s="268"/>
      <c r="CX639" s="268"/>
      <c r="CY639" s="268"/>
      <c r="CZ639" s="268"/>
      <c r="DA639" s="268"/>
      <c r="DB639" s="268"/>
      <c r="DC639" s="268"/>
      <c r="DD639" s="268"/>
      <c r="DE639" s="268"/>
      <c r="DF639" s="268"/>
      <c r="DG639" s="268"/>
      <c r="DH639" s="268"/>
      <c r="DI639" s="268"/>
      <c r="DJ639" s="268"/>
      <c r="DK639" s="268"/>
      <c r="DL639" s="268"/>
      <c r="DM639" s="268"/>
      <c r="DN639" s="268"/>
      <c r="DO639" s="268"/>
      <c r="DP639" s="268"/>
      <c r="DQ639" s="268"/>
      <c r="DR639" s="268"/>
      <c r="DS639" s="268"/>
      <c r="DT639" s="268"/>
      <c r="DU639" s="268"/>
      <c r="DV639" s="268"/>
      <c r="DW639" s="268"/>
      <c r="DX639" s="268"/>
      <c r="DY639" s="268"/>
      <c r="DZ639" s="268"/>
      <c r="EA639" s="268"/>
      <c r="EB639" s="268"/>
      <c r="EC639" s="268"/>
      <c r="ED639" s="268"/>
      <c r="EE639" s="268"/>
      <c r="EF639" s="268"/>
      <c r="EG639" s="268"/>
      <c r="EH639" s="268"/>
      <c r="EI639" s="268"/>
      <c r="EJ639" s="191"/>
      <c r="EK639" s="191"/>
      <c r="EL639" s="191"/>
      <c r="EM639" s="191"/>
      <c r="EN639" s="191"/>
      <c r="EO639" s="191"/>
      <c r="EP639" s="191"/>
      <c r="EQ639" s="191"/>
      <c r="ER639" s="191"/>
      <c r="ES639" s="191"/>
      <c r="ET639" s="191"/>
      <c r="EU639" s="191"/>
      <c r="EV639" s="191"/>
      <c r="EW639" s="191"/>
      <c r="EX639" s="191"/>
      <c r="EY639" s="191"/>
      <c r="EZ639" s="191"/>
      <c r="FA639" s="191"/>
      <c r="FB639" s="191"/>
      <c r="FC639" s="191"/>
      <c r="FD639" s="191"/>
      <c r="FE639" s="191"/>
      <c r="FF639" s="191"/>
      <c r="FG639" s="191"/>
      <c r="FH639" s="191"/>
      <c r="FI639" s="191"/>
      <c r="FJ639" s="191"/>
      <c r="FK639" s="191"/>
      <c r="FL639" s="191"/>
      <c r="FM639" s="191"/>
      <c r="FN639" s="191"/>
      <c r="FO639" s="191"/>
      <c r="FP639" s="191"/>
      <c r="FQ639" s="191"/>
      <c r="FR639" s="191"/>
      <c r="FS639" s="191"/>
      <c r="FT639" s="191"/>
      <c r="FU639" s="191"/>
      <c r="FV639" s="191"/>
      <c r="FW639" s="191"/>
      <c r="FX639" s="191"/>
      <c r="FY639" s="191"/>
      <c r="FZ639" s="191"/>
      <c r="GA639" s="191"/>
      <c r="GB639" s="191"/>
      <c r="GC639" s="191"/>
      <c r="GD639" s="191"/>
      <c r="GE639" s="191"/>
      <c r="GF639" s="268"/>
      <c r="GG639" s="268"/>
      <c r="GH639" s="268"/>
      <c r="GI639" s="268"/>
      <c r="GJ639" s="268"/>
      <c r="GK639" s="237"/>
      <c r="GL639" s="237"/>
      <c r="GM639" s="237"/>
      <c r="GN639" s="237"/>
      <c r="GO639" s="236"/>
      <c r="GP639" s="268"/>
      <c r="GQ639" s="268"/>
      <c r="GR639" s="268"/>
      <c r="GS639" s="268"/>
      <c r="GT639" s="268"/>
      <c r="GU639" s="268"/>
      <c r="GV639" s="268"/>
      <c r="GW639" s="268"/>
      <c r="GX639" s="268"/>
      <c r="GY639" s="268"/>
      <c r="GZ639" s="268"/>
      <c r="HA639" s="268"/>
      <c r="HB639" s="268"/>
      <c r="HC639" s="268"/>
      <c r="HD639" s="268"/>
      <c r="HE639" s="268"/>
      <c r="HF639" s="268"/>
      <c r="HG639" s="237"/>
      <c r="HH639" s="268"/>
      <c r="HI639" s="236"/>
      <c r="HJ639" s="268"/>
      <c r="HK639" s="268"/>
      <c r="HL639" s="268"/>
      <c r="HM639" s="268"/>
      <c r="HN639" s="268"/>
      <c r="HO639" s="268"/>
      <c r="HP639" s="237"/>
      <c r="HQ639" s="237"/>
      <c r="HR639" s="237"/>
      <c r="HS639" s="237"/>
      <c r="HT639" s="237"/>
      <c r="HU639" s="237"/>
      <c r="HV639" s="237"/>
      <c r="HW639" s="193"/>
      <c r="HX639" s="193"/>
      <c r="HY639" s="193"/>
      <c r="HZ639" s="193"/>
      <c r="IA639" s="193"/>
      <c r="IB639" s="193"/>
      <c r="IC639" s="237"/>
      <c r="ID639" s="237"/>
      <c r="IE639" s="237"/>
      <c r="IF639" s="237"/>
      <c r="IG639" s="237"/>
      <c r="IH639" s="237"/>
      <c r="II639" s="193"/>
      <c r="IJ639" s="193"/>
      <c r="IK639" s="193"/>
      <c r="IL639" s="193"/>
      <c r="IM639" s="193"/>
      <c r="IN639" s="193"/>
    </row>
    <row r="640" spans="1:248" s="150" customFormat="1" ht="15" x14ac:dyDescent="0.25">
      <c r="A640" s="127"/>
      <c r="B640" s="235" t="s">
        <v>369</v>
      </c>
      <c r="C640" s="309"/>
      <c r="D640" s="309"/>
      <c r="E640" s="309"/>
      <c r="F640" s="309"/>
      <c r="G640" s="309"/>
      <c r="H640" s="309"/>
      <c r="I640" s="310" t="s">
        <v>370</v>
      </c>
      <c r="J640" s="310"/>
      <c r="K640" s="310"/>
      <c r="L640" s="310"/>
      <c r="M640" s="310"/>
      <c r="N640" s="310"/>
      <c r="O640"/>
      <c r="P640"/>
      <c r="Q640" s="138"/>
      <c r="R640" s="138"/>
      <c r="S640"/>
      <c r="T640"/>
      <c r="U640"/>
      <c r="V640"/>
      <c r="W640"/>
      <c r="X640"/>
      <c r="Y640"/>
      <c r="Z640"/>
      <c r="AA640"/>
      <c r="AB640" s="268"/>
      <c r="AC640" s="268"/>
      <c r="AD640" s="268"/>
      <c r="AE640" s="268"/>
      <c r="AF640" s="268"/>
      <c r="AG640" s="268"/>
      <c r="AH640" s="134"/>
      <c r="AI640" s="134"/>
      <c r="AJ640" s="134"/>
      <c r="AK640" s="134"/>
      <c r="AL640" s="134"/>
      <c r="AM640" s="134"/>
      <c r="AN640" s="134"/>
      <c r="AO640" s="134"/>
      <c r="AP640" s="134"/>
      <c r="AQ640" s="134"/>
      <c r="AR640" s="268"/>
      <c r="AS640" s="268"/>
      <c r="AT640" s="268"/>
      <c r="AU640" s="268"/>
      <c r="AV640" s="268"/>
      <c r="AW640" s="268"/>
      <c r="AX640" s="134"/>
      <c r="AY640" s="134"/>
      <c r="AZ640" s="134"/>
      <c r="BA640" s="134"/>
      <c r="BB640" s="134"/>
      <c r="BC640" s="134"/>
      <c r="BD640" s="134"/>
      <c r="BE640" s="134"/>
      <c r="BF640" s="134"/>
      <c r="BG640" s="134"/>
      <c r="BH640" s="268"/>
      <c r="BI640" s="268"/>
      <c r="BJ640" s="268"/>
      <c r="BK640" s="268"/>
      <c r="BL640" s="268"/>
      <c r="BM640" s="268"/>
      <c r="BN640" s="134"/>
      <c r="BO640" s="134"/>
      <c r="BP640" s="134"/>
      <c r="BQ640" s="134"/>
      <c r="BR640" s="134"/>
      <c r="BS640" s="134"/>
      <c r="BT640" s="134"/>
      <c r="BU640" s="134"/>
      <c r="BV640" s="134"/>
      <c r="BW640" s="134"/>
      <c r="BX640" s="268"/>
      <c r="BY640" s="268"/>
      <c r="BZ640" s="268"/>
      <c r="CA640" s="268"/>
      <c r="CB640" s="268"/>
      <c r="CC640" s="268"/>
      <c r="CD640" s="134"/>
      <c r="CE640" s="134"/>
      <c r="CF640" s="134"/>
      <c r="CG640" s="134"/>
      <c r="CH640" s="134"/>
      <c r="CI640" s="134"/>
      <c r="CJ640" s="134"/>
      <c r="CK640" s="134"/>
      <c r="CL640" s="134"/>
      <c r="CM640" s="134"/>
      <c r="CN640" s="268"/>
      <c r="CO640" s="268"/>
      <c r="CP640" s="268"/>
      <c r="CQ640" s="268"/>
      <c r="CR640" s="268"/>
      <c r="CS640" s="268"/>
      <c r="CT640" s="134"/>
      <c r="CU640" s="134"/>
      <c r="CV640" s="134"/>
      <c r="CW640" s="134"/>
      <c r="CX640" s="134"/>
      <c r="CY640" s="134"/>
      <c r="CZ640" s="134"/>
      <c r="DA640" s="134"/>
      <c r="DB640" s="134"/>
      <c r="DC640" s="134"/>
      <c r="DD640" s="268"/>
      <c r="DE640" s="268"/>
      <c r="DF640" s="268"/>
      <c r="DG640" s="268"/>
      <c r="DH640" s="268"/>
      <c r="DI640" s="268"/>
      <c r="DJ640" s="134"/>
      <c r="DK640" s="134"/>
      <c r="DL640" s="134"/>
      <c r="DM640" s="134"/>
      <c r="DN640" s="134"/>
      <c r="DO640" s="134"/>
      <c r="DP640" s="134"/>
      <c r="DQ640" s="134"/>
      <c r="DR640" s="134"/>
      <c r="DS640" s="134"/>
      <c r="DT640" s="268"/>
      <c r="DU640" s="268"/>
      <c r="DV640" s="268"/>
      <c r="DW640" s="268"/>
      <c r="DX640" s="268"/>
      <c r="DY640" s="268"/>
      <c r="DZ640" s="134"/>
      <c r="EA640" s="134"/>
      <c r="EB640" s="134"/>
      <c r="EC640" s="134"/>
      <c r="ED640" s="134"/>
      <c r="EE640" s="134"/>
      <c r="EF640" s="134"/>
      <c r="EG640" s="134"/>
      <c r="EH640" s="134"/>
      <c r="EI640" s="134"/>
      <c r="EJ640" s="142"/>
      <c r="EK640" s="142"/>
      <c r="EL640" s="142"/>
      <c r="EM640" s="142"/>
      <c r="EN640" s="142"/>
      <c r="EO640" s="142"/>
      <c r="EP640" s="142"/>
      <c r="EQ640" s="142"/>
      <c r="ER640" s="142"/>
      <c r="ES640" s="142"/>
      <c r="ET640" s="142"/>
      <c r="EU640" s="142"/>
      <c r="EV640" s="142"/>
      <c r="EW640" s="142"/>
      <c r="EX640" s="142"/>
      <c r="EY640" s="142"/>
      <c r="EZ640" s="142"/>
      <c r="FA640" s="142"/>
      <c r="FB640" s="142"/>
      <c r="FC640" s="142"/>
      <c r="FD640" s="142"/>
      <c r="FE640" s="142"/>
      <c r="FF640" s="142"/>
      <c r="FG640" s="142"/>
      <c r="FH640" s="142"/>
      <c r="FI640" s="142"/>
      <c r="FJ640" s="142"/>
      <c r="FK640" s="142"/>
      <c r="FL640" s="142"/>
      <c r="FM640" s="142"/>
      <c r="FN640" s="142"/>
      <c r="FO640" s="142"/>
      <c r="FP640" s="142"/>
      <c r="FQ640" s="142"/>
      <c r="FR640" s="142"/>
      <c r="FS640" s="142"/>
      <c r="FT640" s="142"/>
      <c r="FU640" s="142"/>
      <c r="FV640" s="142"/>
      <c r="FW640" s="142"/>
      <c r="FX640" s="142"/>
      <c r="FY640" s="142"/>
      <c r="FZ640" s="142"/>
      <c r="GA640" s="142"/>
      <c r="GB640" s="142"/>
      <c r="GC640" s="142"/>
      <c r="GD640" s="142"/>
      <c r="GE640" s="142"/>
      <c r="GF640" s="134"/>
      <c r="GG640" s="134"/>
      <c r="GH640" s="134"/>
      <c r="GI640" s="134"/>
      <c r="GJ640" s="134"/>
      <c r="GK640" s="137"/>
      <c r="GL640" s="137"/>
      <c r="GM640" s="137"/>
      <c r="GN640" s="137"/>
      <c r="GO640" s="236"/>
      <c r="GP640" s="268"/>
      <c r="GQ640" s="268"/>
      <c r="GR640" s="268"/>
      <c r="GS640" s="268"/>
      <c r="GT640" s="268"/>
      <c r="GU640" s="268"/>
      <c r="GV640" s="268"/>
      <c r="GW640" s="268"/>
      <c r="GX640" s="268"/>
      <c r="GY640" s="268"/>
      <c r="GZ640" s="268"/>
      <c r="HA640" s="268"/>
      <c r="HB640" s="268"/>
      <c r="HC640" s="268"/>
      <c r="HD640" s="268"/>
      <c r="HE640" s="268"/>
      <c r="HF640" s="268"/>
      <c r="HG640" s="237"/>
      <c r="HH640" s="268"/>
      <c r="HI640" s="236"/>
      <c r="HJ640" s="268"/>
      <c r="HK640" s="268"/>
      <c r="HL640" s="268"/>
      <c r="HM640" s="268"/>
      <c r="HN640" s="268"/>
      <c r="HO640" s="268"/>
      <c r="HP640" s="237"/>
      <c r="HQ640" s="237"/>
      <c r="HR640" s="237"/>
      <c r="HS640" s="237"/>
      <c r="HT640" s="237"/>
      <c r="HU640" s="237"/>
      <c r="HV640" s="237"/>
      <c r="HW640" s="193"/>
      <c r="HX640" s="193"/>
      <c r="HY640" s="193"/>
      <c r="HZ640" s="193"/>
      <c r="IA640" s="193"/>
      <c r="IB640" s="193"/>
      <c r="IC640" s="237" t="s">
        <v>38</v>
      </c>
      <c r="ID640" s="237" t="s">
        <v>38</v>
      </c>
      <c r="IE640" s="237" t="s">
        <v>38</v>
      </c>
      <c r="IF640" s="237" t="s">
        <v>38</v>
      </c>
      <c r="IG640" s="237" t="s">
        <v>38</v>
      </c>
      <c r="IH640" s="237" t="s">
        <v>38</v>
      </c>
      <c r="II640" s="193" t="s">
        <v>370</v>
      </c>
      <c r="IJ640" s="193" t="s">
        <v>38</v>
      </c>
      <c r="IK640" s="193" t="s">
        <v>38</v>
      </c>
      <c r="IL640" s="193" t="s">
        <v>38</v>
      </c>
      <c r="IM640" s="193" t="s">
        <v>38</v>
      </c>
      <c r="IN640" s="193" t="s">
        <v>38</v>
      </c>
    </row>
    <row r="641" spans="1:248" s="238" customFormat="1" ht="16.5" customHeight="1" x14ac:dyDescent="0.25">
      <c r="A641" s="140"/>
      <c r="C641" s="311" t="s">
        <v>368</v>
      </c>
      <c r="D641" s="311"/>
      <c r="E641" s="311"/>
      <c r="F641" s="311"/>
      <c r="G641" s="311"/>
      <c r="H641" s="311"/>
      <c r="I641" s="311"/>
      <c r="J641" s="311"/>
      <c r="K641" s="311"/>
      <c r="L641" s="311"/>
      <c r="M641" s="311"/>
      <c r="N641" s="311"/>
      <c r="Q641" s="128"/>
      <c r="R641" s="128"/>
      <c r="AB641" s="268"/>
      <c r="AC641" s="268"/>
      <c r="AD641" s="268"/>
      <c r="AE641" s="268"/>
      <c r="AF641" s="268"/>
      <c r="AG641" s="268"/>
      <c r="AH641" s="268"/>
      <c r="AI641" s="268"/>
      <c r="AJ641" s="268"/>
      <c r="AK641" s="268"/>
      <c r="AL641" s="268"/>
      <c r="AM641" s="268"/>
      <c r="AN641" s="268"/>
      <c r="AO641" s="268"/>
      <c r="AP641" s="268"/>
      <c r="AQ641" s="268"/>
      <c r="AR641" s="268"/>
      <c r="AS641" s="268"/>
      <c r="AT641" s="268"/>
      <c r="AU641" s="268"/>
      <c r="AV641" s="268"/>
      <c r="AW641" s="268"/>
      <c r="AX641" s="268"/>
      <c r="AY641" s="268"/>
      <c r="AZ641" s="268"/>
      <c r="BA641" s="268"/>
      <c r="BB641" s="268"/>
      <c r="BC641" s="268"/>
      <c r="BD641" s="268"/>
      <c r="BE641" s="268"/>
      <c r="BF641" s="268"/>
      <c r="BG641" s="268"/>
      <c r="BH641" s="268"/>
      <c r="BI641" s="268"/>
      <c r="BJ641" s="268"/>
      <c r="BK641" s="268"/>
      <c r="BL641" s="268"/>
      <c r="BM641" s="268"/>
      <c r="BN641" s="268"/>
      <c r="BO641" s="268"/>
      <c r="BP641" s="268"/>
      <c r="BQ641" s="268"/>
      <c r="BR641" s="268"/>
      <c r="BS641" s="268"/>
      <c r="BT641" s="268"/>
      <c r="BU641" s="268"/>
      <c r="BV641" s="268"/>
      <c r="BW641" s="268"/>
      <c r="BX641" s="268"/>
      <c r="BY641" s="268"/>
      <c r="BZ641" s="268"/>
      <c r="CA641" s="268"/>
      <c r="CB641" s="268"/>
      <c r="CC641" s="268"/>
      <c r="CD641" s="268"/>
      <c r="CE641" s="268"/>
      <c r="CF641" s="268"/>
      <c r="CG641" s="268"/>
      <c r="CH641" s="268"/>
      <c r="CI641" s="268"/>
      <c r="CJ641" s="268"/>
      <c r="CK641" s="268"/>
      <c r="CL641" s="268"/>
      <c r="CM641" s="268"/>
      <c r="CN641" s="268"/>
      <c r="CO641" s="268"/>
      <c r="CP641" s="268"/>
      <c r="CQ641" s="268"/>
      <c r="CR641" s="268"/>
      <c r="CS641" s="268"/>
      <c r="CT641" s="268"/>
      <c r="CU641" s="268"/>
      <c r="CV641" s="268"/>
      <c r="CW641" s="268"/>
      <c r="CX641" s="268"/>
      <c r="CY641" s="268"/>
      <c r="CZ641" s="268"/>
      <c r="DA641" s="268"/>
      <c r="DB641" s="268"/>
      <c r="DC641" s="268"/>
      <c r="DD641" s="268"/>
      <c r="DE641" s="268"/>
      <c r="DF641" s="268"/>
      <c r="DG641" s="268"/>
      <c r="DH641" s="268"/>
      <c r="DI641" s="268"/>
      <c r="DJ641" s="268"/>
      <c r="DK641" s="268"/>
      <c r="DL641" s="268"/>
      <c r="DM641" s="268"/>
      <c r="DN641" s="268"/>
      <c r="DO641" s="268"/>
      <c r="DP641" s="268"/>
      <c r="DQ641" s="268"/>
      <c r="DR641" s="268"/>
      <c r="DS641" s="268"/>
      <c r="DT641" s="268"/>
      <c r="DU641" s="268"/>
      <c r="DV641" s="268"/>
      <c r="DW641" s="268"/>
      <c r="DX641" s="268"/>
      <c r="DY641" s="268"/>
      <c r="DZ641" s="268"/>
      <c r="EA641" s="268"/>
      <c r="EB641" s="268"/>
      <c r="EC641" s="268"/>
      <c r="ED641" s="268"/>
      <c r="EE641" s="268"/>
      <c r="EF641" s="268"/>
      <c r="EG641" s="268"/>
      <c r="EH641" s="268"/>
      <c r="EI641" s="268"/>
      <c r="EJ641" s="191"/>
      <c r="EK641" s="191"/>
      <c r="EL641" s="191"/>
      <c r="EM641" s="191"/>
      <c r="EN641" s="191"/>
      <c r="EO641" s="191"/>
      <c r="EP641" s="191"/>
      <c r="EQ641" s="191"/>
      <c r="ER641" s="191"/>
      <c r="ES641" s="191"/>
      <c r="ET641" s="191"/>
      <c r="EU641" s="191"/>
      <c r="EV641" s="191"/>
      <c r="EW641" s="191"/>
      <c r="EX641" s="191"/>
      <c r="EY641" s="191"/>
      <c r="EZ641" s="191"/>
      <c r="FA641" s="191"/>
      <c r="FB641" s="191"/>
      <c r="FC641" s="191"/>
      <c r="FD641" s="191"/>
      <c r="FE641" s="191"/>
      <c r="FF641" s="191"/>
      <c r="FG641" s="191"/>
      <c r="FH641" s="191"/>
      <c r="FI641" s="191"/>
      <c r="FJ641" s="191"/>
      <c r="FK641" s="191"/>
      <c r="FL641" s="191"/>
      <c r="FM641" s="191"/>
      <c r="FN641" s="191"/>
      <c r="FO641" s="191"/>
      <c r="FP641" s="191"/>
      <c r="FQ641" s="191"/>
      <c r="FR641" s="191"/>
      <c r="FS641" s="191"/>
      <c r="FT641" s="191"/>
      <c r="FU641" s="191"/>
      <c r="FV641" s="191"/>
      <c r="FW641" s="191"/>
      <c r="FX641" s="191"/>
      <c r="FY641" s="191"/>
      <c r="FZ641" s="191"/>
      <c r="GA641" s="191"/>
      <c r="GB641" s="191"/>
      <c r="GC641" s="191"/>
      <c r="GD641" s="191"/>
      <c r="GE641" s="191"/>
      <c r="GF641" s="268"/>
      <c r="GG641" s="268"/>
      <c r="GH641" s="268"/>
      <c r="GI641" s="268"/>
      <c r="GJ641" s="268"/>
      <c r="GK641" s="237"/>
      <c r="GL641" s="237"/>
      <c r="GM641" s="237"/>
      <c r="GN641" s="237"/>
      <c r="GO641" s="236"/>
      <c r="GP641" s="268"/>
      <c r="GQ641" s="268"/>
      <c r="GR641" s="268"/>
      <c r="GS641" s="268"/>
      <c r="GT641" s="268"/>
      <c r="GU641" s="268"/>
      <c r="GV641" s="268"/>
      <c r="GW641" s="268"/>
      <c r="GX641" s="268"/>
      <c r="GY641" s="268"/>
      <c r="GZ641" s="268"/>
      <c r="HA641" s="268"/>
      <c r="HB641" s="268"/>
      <c r="HC641" s="268"/>
      <c r="HD641" s="268"/>
      <c r="HE641" s="268"/>
      <c r="HF641" s="268"/>
      <c r="HG641" s="237"/>
      <c r="HH641" s="268"/>
      <c r="HI641" s="236"/>
      <c r="HJ641" s="268"/>
      <c r="HK641" s="268"/>
      <c r="HL641" s="268"/>
      <c r="HM641" s="268"/>
      <c r="HN641" s="268"/>
      <c r="HO641" s="268"/>
      <c r="HP641" s="237"/>
      <c r="HQ641" s="237"/>
      <c r="HR641" s="237"/>
      <c r="HS641" s="237"/>
      <c r="HT641" s="237"/>
      <c r="HU641" s="237"/>
      <c r="HV641" s="237"/>
      <c r="HW641" s="193"/>
      <c r="HX641" s="193"/>
      <c r="HY641" s="193"/>
      <c r="HZ641" s="193"/>
      <c r="IA641" s="193"/>
      <c r="IB641" s="193"/>
      <c r="IC641" s="237"/>
      <c r="ID641" s="237"/>
      <c r="IE641" s="237"/>
      <c r="IF641" s="237"/>
      <c r="IG641" s="237"/>
      <c r="IH641" s="237"/>
      <c r="II641" s="193"/>
      <c r="IJ641" s="193"/>
      <c r="IK641" s="193"/>
      <c r="IL641" s="193"/>
      <c r="IM641" s="193"/>
      <c r="IN641" s="193"/>
    </row>
    <row r="642" spans="1:248" customFormat="1" ht="13.5" customHeight="1" x14ac:dyDescent="0.25">
      <c r="B642" s="125"/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</row>
    <row r="643" spans="1:248" customFormat="1" ht="27" customHeight="1" x14ac:dyDescent="0.25">
      <c r="A643" s="305" t="s">
        <v>371</v>
      </c>
      <c r="B643" s="312"/>
      <c r="C643" s="312"/>
      <c r="D643" s="312"/>
      <c r="E643" s="312"/>
      <c r="F643" s="312"/>
      <c r="G643" s="312"/>
      <c r="H643" s="312"/>
      <c r="I643" s="312"/>
      <c r="J643" s="312"/>
      <c r="K643" s="312"/>
      <c r="L643" s="312"/>
      <c r="M643" s="312"/>
      <c r="N643" s="312"/>
      <c r="O643" s="312"/>
      <c r="P643" s="312"/>
    </row>
    <row r="644" spans="1:248" customFormat="1" ht="16.5" customHeight="1" x14ac:dyDescent="0.25">
      <c r="A644" s="305" t="s">
        <v>372</v>
      </c>
      <c r="B644" s="305"/>
      <c r="C644" s="305"/>
      <c r="D644" s="305"/>
      <c r="E644" s="305"/>
      <c r="F644" s="305"/>
      <c r="G644" s="305"/>
      <c r="H644" s="305"/>
      <c r="I644" s="305"/>
      <c r="J644" s="305"/>
      <c r="K644" s="305"/>
      <c r="L644" s="305"/>
      <c r="M644" s="305"/>
      <c r="N644" s="305"/>
      <c r="O644" s="305"/>
      <c r="P644" s="305"/>
    </row>
    <row r="645" spans="1:248" customFormat="1" ht="14.25" customHeight="1" x14ac:dyDescent="0.25">
      <c r="A645" s="305" t="s">
        <v>373</v>
      </c>
      <c r="B645" s="305"/>
      <c r="C645" s="305"/>
      <c r="D645" s="305"/>
      <c r="E645" s="305"/>
      <c r="F645" s="305"/>
      <c r="G645" s="305"/>
      <c r="H645" s="305"/>
      <c r="I645" s="305"/>
      <c r="J645" s="305"/>
      <c r="K645" s="305"/>
      <c r="L645" s="305"/>
      <c r="M645" s="305"/>
      <c r="N645" s="305"/>
      <c r="O645" s="305"/>
      <c r="P645" s="305"/>
    </row>
    <row r="646" spans="1:248" customFormat="1" ht="15" x14ac:dyDescent="0.25">
      <c r="A646" s="239"/>
    </row>
    <row r="647" spans="1:248" ht="11.25" customHeight="1" x14ac:dyDescent="0.2"/>
    <row r="648" spans="1:248" ht="11.25" customHeight="1" x14ac:dyDescent="0.2"/>
    <row r="649" spans="1:248" ht="11.25" customHeight="1" x14ac:dyDescent="0.2"/>
    <row r="650" spans="1:248" ht="11.25" customHeight="1" x14ac:dyDescent="0.2"/>
    <row r="651" spans="1:248" ht="11.25" customHeight="1" x14ac:dyDescent="0.2"/>
    <row r="652" spans="1:248" ht="11.25" customHeight="1" x14ac:dyDescent="0.2"/>
    <row r="653" spans="1:248" ht="11.25" customHeight="1" x14ac:dyDescent="0.2"/>
    <row r="654" spans="1:248" ht="11.25" customHeight="1" x14ac:dyDescent="0.2"/>
    <row r="655" spans="1:248" ht="11.25" customHeight="1" x14ac:dyDescent="0.2"/>
    <row r="656" spans="1:248" ht="11.25" customHeight="1" x14ac:dyDescent="0.2"/>
    <row r="657" ht="11.25" customHeight="1" x14ac:dyDescent="0.2"/>
    <row r="658" ht="11.25" customHeight="1" x14ac:dyDescent="0.2"/>
    <row r="659" ht="11.25" customHeight="1" x14ac:dyDescent="0.2"/>
    <row r="660" ht="11.25" customHeight="1" x14ac:dyDescent="0.2"/>
    <row r="661" ht="11.25" customHeight="1" x14ac:dyDescent="0.2"/>
    <row r="662" ht="11.25" customHeight="1" x14ac:dyDescent="0.2"/>
    <row r="663" ht="11.25" customHeight="1" x14ac:dyDescent="0.2"/>
    <row r="664" ht="11.25" customHeight="1" x14ac:dyDescent="0.2"/>
    <row r="665" ht="11.25" customHeight="1" x14ac:dyDescent="0.2"/>
    <row r="666" ht="11.25" customHeight="1" x14ac:dyDescent="0.2"/>
    <row r="667" ht="11.25" customHeight="1" x14ac:dyDescent="0.2"/>
    <row r="668" ht="11.25" customHeight="1" x14ac:dyDescent="0.2"/>
    <row r="669" ht="11.25" customHeight="1" x14ac:dyDescent="0.2"/>
    <row r="670" ht="11.25" customHeight="1" x14ac:dyDescent="0.2"/>
    <row r="671" ht="11.25" customHeight="1" x14ac:dyDescent="0.2"/>
    <row r="672" ht="11.25" customHeight="1" x14ac:dyDescent="0.2"/>
    <row r="673" ht="11.25" customHeight="1" x14ac:dyDescent="0.2"/>
    <row r="674" ht="11.25" customHeight="1" x14ac:dyDescent="0.2"/>
    <row r="675" ht="11.25" customHeight="1" x14ac:dyDescent="0.2"/>
    <row r="676" ht="11.25" customHeight="1" x14ac:dyDescent="0.2"/>
    <row r="677" ht="11.25" customHeight="1" x14ac:dyDescent="0.2"/>
    <row r="678" ht="11.25" customHeight="1" x14ac:dyDescent="0.2"/>
    <row r="679" ht="11.25" customHeight="1" x14ac:dyDescent="0.2"/>
    <row r="680" ht="11.25" customHeight="1" x14ac:dyDescent="0.2"/>
    <row r="681" ht="11.25" customHeight="1" x14ac:dyDescent="0.2"/>
    <row r="682" ht="11.25" customHeight="1" x14ac:dyDescent="0.2"/>
    <row r="683" ht="11.25" customHeight="1" x14ac:dyDescent="0.2"/>
    <row r="684" ht="11.25" customHeight="1" x14ac:dyDescent="0.2"/>
    <row r="685" ht="11.25" customHeight="1" x14ac:dyDescent="0.2"/>
    <row r="686" ht="11.25" customHeight="1" x14ac:dyDescent="0.2"/>
    <row r="687" ht="11.25" customHeight="1" x14ac:dyDescent="0.2"/>
    <row r="688" ht="11.25" customHeight="1" x14ac:dyDescent="0.2"/>
    <row r="689" ht="11.25" customHeight="1" x14ac:dyDescent="0.2"/>
    <row r="690" ht="11.25" customHeight="1" x14ac:dyDescent="0.2"/>
    <row r="691" ht="11.25" customHeight="1" x14ac:dyDescent="0.2"/>
    <row r="692" ht="11.25" customHeight="1" x14ac:dyDescent="0.2"/>
    <row r="693" ht="11.25" customHeight="1" x14ac:dyDescent="0.2"/>
    <row r="694" ht="11.25" customHeight="1" x14ac:dyDescent="0.2"/>
    <row r="695" ht="11.25" customHeight="1" x14ac:dyDescent="0.2"/>
    <row r="696" ht="11.25" customHeight="1" x14ac:dyDescent="0.2"/>
    <row r="697" ht="11.25" customHeight="1" x14ac:dyDescent="0.2"/>
    <row r="698" ht="11.25" customHeight="1" x14ac:dyDescent="0.2"/>
    <row r="699" ht="11.25" customHeight="1" x14ac:dyDescent="0.2"/>
    <row r="700" ht="11.25" customHeight="1" x14ac:dyDescent="0.2"/>
    <row r="701" ht="11.25" customHeight="1" x14ac:dyDescent="0.2"/>
    <row r="702" ht="11.25" customHeight="1" x14ac:dyDescent="0.2"/>
    <row r="703" ht="11.25" customHeight="1" x14ac:dyDescent="0.2"/>
    <row r="704" ht="11.25" customHeight="1" x14ac:dyDescent="0.2"/>
    <row r="705" ht="11.25" customHeight="1" x14ac:dyDescent="0.2"/>
    <row r="706" ht="11.25" customHeight="1" x14ac:dyDescent="0.2"/>
    <row r="707" ht="11.25" customHeight="1" x14ac:dyDescent="0.2"/>
    <row r="708" ht="11.25" customHeight="1" x14ac:dyDescent="0.2"/>
    <row r="709" ht="11.25" customHeight="1" x14ac:dyDescent="0.2"/>
    <row r="710" ht="11.25" customHeight="1" x14ac:dyDescent="0.2"/>
    <row r="711" ht="11.25" customHeight="1" x14ac:dyDescent="0.2"/>
    <row r="712" ht="11.25" customHeight="1" x14ac:dyDescent="0.2"/>
    <row r="713" ht="11.25" customHeight="1" x14ac:dyDescent="0.2"/>
    <row r="714" ht="11.25" customHeight="1" x14ac:dyDescent="0.2"/>
    <row r="715" ht="11.25" customHeight="1" x14ac:dyDescent="0.2"/>
    <row r="716" ht="11.25" customHeight="1" x14ac:dyDescent="0.2"/>
    <row r="717" ht="11.25" customHeight="1" x14ac:dyDescent="0.2"/>
    <row r="718" ht="11.25" customHeight="1" x14ac:dyDescent="0.2"/>
    <row r="719" ht="11.25" customHeight="1" x14ac:dyDescent="0.2"/>
    <row r="720" ht="11.25" customHeight="1" x14ac:dyDescent="0.2"/>
    <row r="721" ht="11.25" customHeight="1" x14ac:dyDescent="0.2"/>
    <row r="722" ht="11.25" customHeight="1" x14ac:dyDescent="0.2"/>
    <row r="723" ht="11.25" customHeight="1" x14ac:dyDescent="0.2"/>
    <row r="724" ht="11.25" customHeight="1" x14ac:dyDescent="0.2"/>
    <row r="725" ht="11.25" customHeight="1" x14ac:dyDescent="0.2"/>
    <row r="726" ht="11.25" customHeight="1" x14ac:dyDescent="0.2"/>
    <row r="727" ht="11.25" customHeight="1" x14ac:dyDescent="0.2"/>
    <row r="728" ht="11.25" customHeight="1" x14ac:dyDescent="0.2"/>
    <row r="729" ht="11.25" customHeight="1" x14ac:dyDescent="0.2"/>
    <row r="730" ht="11.25" customHeight="1" x14ac:dyDescent="0.2"/>
    <row r="731" ht="11.25" customHeight="1" x14ac:dyDescent="0.2"/>
    <row r="732" ht="11.25" customHeight="1" x14ac:dyDescent="0.2"/>
    <row r="733" ht="11.25" customHeight="1" x14ac:dyDescent="0.2"/>
    <row r="734" ht="11.25" customHeight="1" x14ac:dyDescent="0.2"/>
    <row r="735" ht="11.25" customHeight="1" x14ac:dyDescent="0.2"/>
    <row r="736" ht="11.25" customHeight="1" x14ac:dyDescent="0.2"/>
    <row r="737" ht="11.25" customHeight="1" x14ac:dyDescent="0.2"/>
    <row r="738" ht="11.25" customHeight="1" x14ac:dyDescent="0.2"/>
    <row r="739" ht="11.25" customHeight="1" x14ac:dyDescent="0.2"/>
    <row r="740" ht="11.25" customHeight="1" x14ac:dyDescent="0.2"/>
    <row r="741" ht="11.25" customHeight="1" x14ac:dyDescent="0.2"/>
  </sheetData>
  <mergeCells count="642">
    <mergeCell ref="C168:P168"/>
    <mergeCell ref="C169:G169"/>
    <mergeCell ref="C156:O156"/>
    <mergeCell ref="C157:O157"/>
    <mergeCell ref="C158:O158"/>
    <mergeCell ref="C159:O159"/>
    <mergeCell ref="C160:O160"/>
    <mergeCell ref="C161:O161"/>
    <mergeCell ref="A164:P164"/>
    <mergeCell ref="C165:G165"/>
    <mergeCell ref="C166:P166"/>
    <mergeCell ref="C162:J162"/>
    <mergeCell ref="L162:O162"/>
    <mergeCell ref="C163:J163"/>
    <mergeCell ref="L163:O163"/>
    <mergeCell ref="C114:G114"/>
    <mergeCell ref="C115:G115"/>
    <mergeCell ref="C116:P116"/>
    <mergeCell ref="C117:P117"/>
    <mergeCell ref="C118:G118"/>
    <mergeCell ref="C139:O139"/>
    <mergeCell ref="C140:O140"/>
    <mergeCell ref="C141:O141"/>
    <mergeCell ref="C142:O142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P132"/>
    <mergeCell ref="C133:G133"/>
    <mergeCell ref="C108:G108"/>
    <mergeCell ref="C109:G109"/>
    <mergeCell ref="C110:G110"/>
    <mergeCell ref="C111:G111"/>
    <mergeCell ref="C112:G112"/>
    <mergeCell ref="C107:G107"/>
    <mergeCell ref="C103:P103"/>
    <mergeCell ref="C104:G104"/>
    <mergeCell ref="C113:G113"/>
    <mergeCell ref="C96:G96"/>
    <mergeCell ref="C97:G97"/>
    <mergeCell ref="C98:G98"/>
    <mergeCell ref="C99:G99"/>
    <mergeCell ref="C100:G100"/>
    <mergeCell ref="C101:P101"/>
    <mergeCell ref="C102:P102"/>
    <mergeCell ref="C105:G105"/>
    <mergeCell ref="C106:G106"/>
    <mergeCell ref="C87:P87"/>
    <mergeCell ref="C88:P88"/>
    <mergeCell ref="C89:G89"/>
    <mergeCell ref="C90:G90"/>
    <mergeCell ref="C91:G91"/>
    <mergeCell ref="C92:G92"/>
    <mergeCell ref="C93:G93"/>
    <mergeCell ref="C94:G94"/>
    <mergeCell ref="C95:G95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72:G72"/>
    <mergeCell ref="C73:P73"/>
    <mergeCell ref="C74:P74"/>
    <mergeCell ref="C42:P42"/>
    <mergeCell ref="C51:G51"/>
    <mergeCell ref="C52:G52"/>
    <mergeCell ref="C60:G60"/>
    <mergeCell ref="C61:G61"/>
    <mergeCell ref="C63:G63"/>
    <mergeCell ref="C64:G64"/>
    <mergeCell ref="C65:G65"/>
    <mergeCell ref="C54:G54"/>
    <mergeCell ref="C55:G55"/>
    <mergeCell ref="C56:G56"/>
    <mergeCell ref="C59:G59"/>
    <mergeCell ref="C57:P57"/>
    <mergeCell ref="C58:P58"/>
    <mergeCell ref="C62:G62"/>
    <mergeCell ref="C48:G48"/>
    <mergeCell ref="C49:G49"/>
    <mergeCell ref="C50:G50"/>
    <mergeCell ref="C53:G53"/>
    <mergeCell ref="C43:G43"/>
    <mergeCell ref="C44:G44"/>
    <mergeCell ref="C45:G45"/>
    <mergeCell ref="C46:G46"/>
    <mergeCell ref="C47:G47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20:P20"/>
    <mergeCell ref="A21:P21"/>
    <mergeCell ref="B23:F23"/>
    <mergeCell ref="I35:K36"/>
    <mergeCell ref="L35:P36"/>
    <mergeCell ref="C38:G38"/>
    <mergeCell ref="A39:P39"/>
    <mergeCell ref="C40:G40"/>
    <mergeCell ref="C41:P41"/>
    <mergeCell ref="B24:F24"/>
    <mergeCell ref="C26:F26"/>
    <mergeCell ref="A35:A37"/>
    <mergeCell ref="B35:B37"/>
    <mergeCell ref="C35:G37"/>
    <mergeCell ref="H35:H37"/>
    <mergeCell ref="C134:G134"/>
    <mergeCell ref="C135:G135"/>
    <mergeCell ref="C136:G136"/>
    <mergeCell ref="C170:G170"/>
    <mergeCell ref="C171:G171"/>
    <mergeCell ref="C172:G172"/>
    <mergeCell ref="C173:G173"/>
    <mergeCell ref="C174:G174"/>
    <mergeCell ref="C175:G175"/>
    <mergeCell ref="C143:O143"/>
    <mergeCell ref="C137:G137"/>
    <mergeCell ref="C150:O150"/>
    <mergeCell ref="C151:O151"/>
    <mergeCell ref="C152:O152"/>
    <mergeCell ref="C153:O153"/>
    <mergeCell ref="C154:O154"/>
    <mergeCell ref="C155:O155"/>
    <mergeCell ref="C144:O144"/>
    <mergeCell ref="C145:O145"/>
    <mergeCell ref="C146:O146"/>
    <mergeCell ref="C147:O147"/>
    <mergeCell ref="C148:O148"/>
    <mergeCell ref="C149:O149"/>
    <mergeCell ref="C167:P167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P184"/>
    <mergeCell ref="C185:P185"/>
    <mergeCell ref="C186:P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P200"/>
    <mergeCell ref="C201:P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P279"/>
    <mergeCell ref="C280:P280"/>
    <mergeCell ref="C281:P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P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P350"/>
    <mergeCell ref="C351:P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P374"/>
    <mergeCell ref="C375:P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3:O393"/>
    <mergeCell ref="C394:O394"/>
    <mergeCell ref="C395:O395"/>
    <mergeCell ref="C396:O396"/>
    <mergeCell ref="C397:O397"/>
    <mergeCell ref="C398:O398"/>
    <mergeCell ref="C399:O399"/>
    <mergeCell ref="C400:O400"/>
    <mergeCell ref="C401:O401"/>
    <mergeCell ref="C402:O402"/>
    <mergeCell ref="C403:O403"/>
    <mergeCell ref="C404:O404"/>
    <mergeCell ref="C405:O405"/>
    <mergeCell ref="C406:O406"/>
    <mergeCell ref="C407:O407"/>
    <mergeCell ref="C408:O408"/>
    <mergeCell ref="C409:O409"/>
    <mergeCell ref="C410:O410"/>
    <mergeCell ref="C411:O411"/>
    <mergeCell ref="C412:O412"/>
    <mergeCell ref="C413:O413"/>
    <mergeCell ref="C414:O414"/>
    <mergeCell ref="C415:O415"/>
    <mergeCell ref="C416:J416"/>
    <mergeCell ref="L416:O416"/>
    <mergeCell ref="C417:J417"/>
    <mergeCell ref="L417:O417"/>
    <mergeCell ref="A418:P418"/>
    <mergeCell ref="A419:P419"/>
    <mergeCell ref="C420:G420"/>
    <mergeCell ref="C421:P421"/>
    <mergeCell ref="C422:G422"/>
    <mergeCell ref="C423:G423"/>
    <mergeCell ref="C424:P424"/>
    <mergeCell ref="C425:G425"/>
    <mergeCell ref="A426:P426"/>
    <mergeCell ref="C427:G427"/>
    <mergeCell ref="C428:P428"/>
    <mergeCell ref="C429:G429"/>
    <mergeCell ref="C430:G430"/>
    <mergeCell ref="C431:P431"/>
    <mergeCell ref="C432:P432"/>
    <mergeCell ref="C433:G433"/>
    <mergeCell ref="C434:G434"/>
    <mergeCell ref="C435:P435"/>
    <mergeCell ref="C436:P436"/>
    <mergeCell ref="C437:G437"/>
    <mergeCell ref="A438:P438"/>
    <mergeCell ref="C439:G439"/>
    <mergeCell ref="C440:P440"/>
    <mergeCell ref="C441:G441"/>
    <mergeCell ref="C442:G442"/>
    <mergeCell ref="C443:P443"/>
    <mergeCell ref="C444:G444"/>
    <mergeCell ref="C445:G445"/>
    <mergeCell ref="C446:P446"/>
    <mergeCell ref="C447:G447"/>
    <mergeCell ref="C448:G448"/>
    <mergeCell ref="C449:P449"/>
    <mergeCell ref="C450:G450"/>
    <mergeCell ref="C451:G451"/>
    <mergeCell ref="C452:P452"/>
    <mergeCell ref="C453:G453"/>
    <mergeCell ref="C454:G454"/>
    <mergeCell ref="C455:P455"/>
    <mergeCell ref="C456:G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A469:P469"/>
    <mergeCell ref="C470:G470"/>
    <mergeCell ref="C471:P471"/>
    <mergeCell ref="C472:G472"/>
    <mergeCell ref="C473:G473"/>
    <mergeCell ref="C474:P474"/>
    <mergeCell ref="C475:G475"/>
    <mergeCell ref="C476:G476"/>
    <mergeCell ref="C477:P477"/>
    <mergeCell ref="C478:G478"/>
    <mergeCell ref="A479:P479"/>
    <mergeCell ref="C480:G480"/>
    <mergeCell ref="C481:P481"/>
    <mergeCell ref="C482:G482"/>
    <mergeCell ref="A483:P483"/>
    <mergeCell ref="C484:G484"/>
    <mergeCell ref="C485:P485"/>
    <mergeCell ref="C486:G486"/>
    <mergeCell ref="A487:P487"/>
    <mergeCell ref="C488:G488"/>
    <mergeCell ref="C489:P489"/>
    <mergeCell ref="C490:G490"/>
    <mergeCell ref="C491:G491"/>
    <mergeCell ref="C492:P492"/>
    <mergeCell ref="C493:G493"/>
    <mergeCell ref="C494:G494"/>
    <mergeCell ref="C495:P495"/>
    <mergeCell ref="C496:G496"/>
    <mergeCell ref="A497:P497"/>
    <mergeCell ref="C498:G498"/>
    <mergeCell ref="C499:P499"/>
    <mergeCell ref="C500:G500"/>
    <mergeCell ref="C501:G501"/>
    <mergeCell ref="C502:P502"/>
    <mergeCell ref="C503:G503"/>
    <mergeCell ref="C504:G504"/>
    <mergeCell ref="C505:P505"/>
    <mergeCell ref="C506:G506"/>
    <mergeCell ref="C507:G507"/>
    <mergeCell ref="C508:P508"/>
    <mergeCell ref="C509:G509"/>
    <mergeCell ref="C510:G510"/>
    <mergeCell ref="C511:P511"/>
    <mergeCell ref="C512:G512"/>
    <mergeCell ref="C513:G513"/>
    <mergeCell ref="C514:P514"/>
    <mergeCell ref="C515:G515"/>
    <mergeCell ref="A516:P516"/>
    <mergeCell ref="C517:G517"/>
    <mergeCell ref="C518:P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P527"/>
    <mergeCell ref="C528:G528"/>
    <mergeCell ref="C529:G529"/>
    <mergeCell ref="C530:P530"/>
    <mergeCell ref="C531:G531"/>
    <mergeCell ref="C532:G532"/>
    <mergeCell ref="C533:P533"/>
    <mergeCell ref="C534:G534"/>
    <mergeCell ref="C535:G535"/>
    <mergeCell ref="C536:P536"/>
    <mergeCell ref="C537:G537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A547:P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O610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C622:O622"/>
    <mergeCell ref="C623:O623"/>
    <mergeCell ref="C624:O624"/>
    <mergeCell ref="C625:O625"/>
    <mergeCell ref="C626:O626"/>
    <mergeCell ref="C627:O627"/>
    <mergeCell ref="C628:O628"/>
    <mergeCell ref="C629:O629"/>
    <mergeCell ref="C630:O630"/>
    <mergeCell ref="C631:O631"/>
    <mergeCell ref="C632:O632"/>
    <mergeCell ref="C633:O633"/>
    <mergeCell ref="C634:J634"/>
    <mergeCell ref="L634:O634"/>
    <mergeCell ref="A644:P644"/>
    <mergeCell ref="A645:P645"/>
    <mergeCell ref="C635:J635"/>
    <mergeCell ref="L635:O635"/>
    <mergeCell ref="C638:H638"/>
    <mergeCell ref="I638:N638"/>
    <mergeCell ref="C639:N639"/>
    <mergeCell ref="C640:H640"/>
    <mergeCell ref="I640:N640"/>
    <mergeCell ref="C641:N641"/>
    <mergeCell ref="A643:P6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Сводка затрат</vt:lpstr>
      <vt:lpstr>ССР</vt:lpstr>
      <vt:lpstr>Источники ЦИ</vt:lpstr>
      <vt:lpstr>Проектные работы</vt:lpstr>
      <vt:lpstr>Изыскательские работы</vt:lpstr>
      <vt:lpstr>ССР объекта аналога</vt:lpstr>
      <vt:lpstr>ЛСР СМР объекта аналога</vt:lpstr>
      <vt:lpstr>ЛСР ПНР объекта аналога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2026-04-22T12:21:13Z</dcterms:modified>
</cp:coreProperties>
</file>